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codeName="ThisWorkbook" autoCompressPictures="0"/>
  <mc:AlternateContent xmlns:mc="http://schemas.openxmlformats.org/markup-compatibility/2006">
    <mc:Choice Requires="x15">
      <x15ac:absPath xmlns:x15ac="http://schemas.microsoft.com/office/spreadsheetml/2010/11/ac" url="/Users/akopecka/Documents/_Département SDL/_Modifications de maquettes/"/>
    </mc:Choice>
  </mc:AlternateContent>
  <xr:revisionPtr revIDLastSave="0" documentId="13_ncr:1_{1F46746C-CA32-8D4D-BCE0-539EDA216324}" xr6:coauthVersionLast="47" xr6:coauthVersionMax="47" xr10:uidLastSave="{00000000-0000-0000-0000-000000000000}"/>
  <bookViews>
    <workbookView xWindow="880" yWindow="500" windowWidth="23860" windowHeight="16840" tabRatio="815" activeTab="1" xr2:uid="{00000000-000D-0000-FFFF-FFFF00000000}"/>
  </bookViews>
  <sheets>
    <sheet name="Synthèse modification" sheetId="49" r:id="rId1"/>
    <sheet name="2DCF01 2022" sheetId="48" r:id="rId2"/>
  </sheets>
  <definedNames>
    <definedName name="_xlnm._FilterDatabase" localSheetId="1" hidden="1">'2DCF01 2022'!$D$13:$M$13</definedName>
    <definedName name="PARAM_CM">#REF!</definedName>
    <definedName name="PARAM_Langues">#REF!</definedName>
    <definedName name="PARAM_Méthodo">#REF!</definedName>
    <definedName name="PARAM_TD">#REF!</definedName>
    <definedName name="PARAM_TIC">#REF!</definedName>
    <definedName name="Print_Area" localSheetId="1">'2DCF01 2022'!$A$1:$S$116</definedName>
    <definedName name="Print_Area" localSheetId="0">'Synthèse modification'!$B$6:$C$6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Q102" i="48" l="1"/>
  <c r="Q100" i="48"/>
  <c r="Q94" i="48"/>
  <c r="Q62" i="48"/>
  <c r="Q61" i="48"/>
  <c r="Q50" i="48"/>
  <c r="Q47" i="48"/>
  <c r="Q44" i="48"/>
  <c r="Q85" i="48" l="1"/>
  <c r="Q78" i="48"/>
  <c r="Q71" i="48"/>
  <c r="Q70" i="48"/>
  <c r="Q35" i="48"/>
  <c r="Q28" i="48"/>
  <c r="Q21" i="48"/>
  <c r="Q56" i="48"/>
  <c r="Q42" i="48"/>
  <c r="Q36" i="48"/>
  <c r="Q34" i="48"/>
  <c r="Q29" i="48"/>
  <c r="Q27" i="48"/>
  <c r="Q22" i="48"/>
  <c r="Q20" i="48"/>
  <c r="Q69" i="48"/>
  <c r="Q72" i="48"/>
  <c r="Q77" i="48"/>
  <c r="Q79" i="48"/>
  <c r="Q84" i="48"/>
  <c r="Q86" i="48"/>
  <c r="Q92" i="48"/>
  <c r="Q107" i="48"/>
  <c r="Q112" i="48"/>
  <c r="Q113" i="48"/>
</calcChain>
</file>

<file path=xl/sharedStrings.xml><?xml version="1.0" encoding="utf-8"?>
<sst xmlns="http://schemas.openxmlformats.org/spreadsheetml/2006/main" count="433" uniqueCount="220">
  <si>
    <t>UE</t>
  </si>
  <si>
    <t>CHOI</t>
  </si>
  <si>
    <t>CODE DIPLÔME</t>
  </si>
  <si>
    <t>VDI</t>
  </si>
  <si>
    <t>CODE ETAPE</t>
  </si>
  <si>
    <t>VET</t>
  </si>
  <si>
    <t>VOTE CFVU</t>
  </si>
  <si>
    <t>XX/XX/2022</t>
  </si>
  <si>
    <t>CONTRAT 2022/202X</t>
  </si>
  <si>
    <t>CODE APOGEE</t>
  </si>
  <si>
    <t>LIBELLE</t>
  </si>
  <si>
    <t>H A DIST.</t>
  </si>
  <si>
    <t>H PRESENTIEL</t>
  </si>
  <si>
    <t>CODE LISTE</t>
  </si>
  <si>
    <t>ETAT MUT°</t>
  </si>
  <si>
    <t>CODE TERRITOIRE</t>
  </si>
  <si>
    <t>CODE PORTEUR</t>
  </si>
  <si>
    <t>ETAPE DU PORTEUR</t>
  </si>
  <si>
    <t>CONVENTION</t>
  </si>
  <si>
    <t>ECTS</t>
  </si>
  <si>
    <t>NATURE</t>
  </si>
  <si>
    <t>PROPRIETE</t>
  </si>
  <si>
    <t>Commentaires Correspondant APOGEE</t>
  </si>
  <si>
    <t>CODE COLLECTION</t>
  </si>
  <si>
    <t>REU</t>
  </si>
  <si>
    <t>STAGE VOLONTAIRE</t>
  </si>
  <si>
    <t>SEMESTRE REBOND</t>
  </si>
  <si>
    <t>SPORT</t>
  </si>
  <si>
    <t>Compétence</t>
  </si>
  <si>
    <t>Bloc de connaissance et de compétence</t>
  </si>
  <si>
    <t>COMPLEMENTAIRE LANGUE</t>
  </si>
  <si>
    <t>COMPLEMENTAIRE 
TIC</t>
  </si>
  <si>
    <t>LISTE ETAPE</t>
  </si>
  <si>
    <t xml:space="preserve"> CNU</t>
  </si>
  <si>
    <t>ENS</t>
  </si>
  <si>
    <t>SEM</t>
  </si>
  <si>
    <t>PARCOURS</t>
  </si>
  <si>
    <t>dip</t>
  </si>
  <si>
    <t>etp</t>
  </si>
  <si>
    <t>lst</t>
  </si>
  <si>
    <t>MAJ</t>
  </si>
  <si>
    <t>S3</t>
  </si>
  <si>
    <t>S4</t>
  </si>
  <si>
    <t>COMPLEMENTAIRE 
LIBRE</t>
  </si>
  <si>
    <t>DIPLÔME</t>
  </si>
  <si>
    <t>2DCF01</t>
  </si>
  <si>
    <t>LICENCE 2 SCIENCES DU LANGAGE</t>
  </si>
  <si>
    <t>LNDC301</t>
  </si>
  <si>
    <t>LICENCE SCIENCES DU LANGAGE</t>
  </si>
  <si>
    <t>N2DCF011</t>
  </si>
  <si>
    <t>DCA</t>
  </si>
  <si>
    <t>L2</t>
  </si>
  <si>
    <t>N3DCASA1</t>
  </si>
  <si>
    <t>23DCASA1</t>
  </si>
  <si>
    <t>PER</t>
  </si>
  <si>
    <t>23DCAUA1</t>
  </si>
  <si>
    <t>LINGUISTIQUE GENERALE</t>
  </si>
  <si>
    <t>N3DCAUA1</t>
  </si>
  <si>
    <t>Porteur</t>
  </si>
  <si>
    <t>23DCAA01</t>
  </si>
  <si>
    <t>Obligatoire</t>
  </si>
  <si>
    <t>CM</t>
  </si>
  <si>
    <t>Linguistique Générale</t>
  </si>
  <si>
    <t>23DCAA02</t>
  </si>
  <si>
    <t>TD</t>
  </si>
  <si>
    <t>23DCAA03</t>
  </si>
  <si>
    <t>23DCAUB1</t>
  </si>
  <si>
    <t>TEXTE, ENONCIATION ET ENSEIGNEMENT</t>
  </si>
  <si>
    <t>N3DCAUB1</t>
  </si>
  <si>
    <t>23DCAB01</t>
  </si>
  <si>
    <t>23DCAB02</t>
  </si>
  <si>
    <t>Linguistique textuelle et de l'énonciation</t>
  </si>
  <si>
    <t>23DCAB03</t>
  </si>
  <si>
    <t>23DCAUC1</t>
  </si>
  <si>
    <t>N3DCAUC1</t>
  </si>
  <si>
    <t>23DCAC01</t>
  </si>
  <si>
    <t>Psycholinguistique</t>
  </si>
  <si>
    <t>23DCAC02</t>
  </si>
  <si>
    <t>23DCAC03</t>
  </si>
  <si>
    <t>Sémiotique</t>
  </si>
  <si>
    <t>23DCAUD1</t>
  </si>
  <si>
    <t>N3DCAUD1</t>
  </si>
  <si>
    <t>23DCAD01</t>
  </si>
  <si>
    <t>Option</t>
  </si>
  <si>
    <t>Mut+ext</t>
  </si>
  <si>
    <t>Manuel</t>
  </si>
  <si>
    <t>Enveloppe transversale</t>
  </si>
  <si>
    <t>TR</t>
  </si>
  <si>
    <t>Ouverture</t>
  </si>
  <si>
    <t>Langue vivante 2</t>
  </si>
  <si>
    <t>Sport</t>
  </si>
  <si>
    <t>23DCAUE1</t>
  </si>
  <si>
    <t>N3DCAUE1</t>
  </si>
  <si>
    <t>23DCAUF1</t>
  </si>
  <si>
    <t>LANGUES</t>
  </si>
  <si>
    <t>Payé par le CDL</t>
  </si>
  <si>
    <t>Linguistic Science in English</t>
  </si>
  <si>
    <t>TIC</t>
  </si>
  <si>
    <t>N4DCASA1</t>
  </si>
  <si>
    <t>24DCASA1</t>
  </si>
  <si>
    <t>24DCAUA1</t>
  </si>
  <si>
    <t>N4DCAUA1</t>
  </si>
  <si>
    <t>24DCAA01</t>
  </si>
  <si>
    <t>Linguistique générale</t>
  </si>
  <si>
    <t>24DCAA02</t>
  </si>
  <si>
    <t>24DCAA03</t>
  </si>
  <si>
    <t>Linguistique et langue des signes</t>
  </si>
  <si>
    <t>24DCAA04</t>
  </si>
  <si>
    <t>24DCAUB1</t>
  </si>
  <si>
    <t xml:space="preserve">USAGES, ACTION ET SENS </t>
  </si>
  <si>
    <t>N4DCAUB1</t>
  </si>
  <si>
    <t>24DCAB01</t>
  </si>
  <si>
    <t>24DCAB02</t>
  </si>
  <si>
    <t>Pragmatique</t>
  </si>
  <si>
    <t>24DCAB03</t>
  </si>
  <si>
    <t>24DCAUC1</t>
  </si>
  <si>
    <t>DIVERSITE DES LANGUES, DIVERSITE DES CONTEXTES</t>
  </si>
  <si>
    <t>N4DCAUC1</t>
  </si>
  <si>
    <t>24DCAC01</t>
  </si>
  <si>
    <t>Pathologies</t>
  </si>
  <si>
    <t>24DCAC02</t>
  </si>
  <si>
    <t>24DCAC03</t>
  </si>
  <si>
    <t>Langues et cultures</t>
  </si>
  <si>
    <t>24DCAUD1</t>
  </si>
  <si>
    <t>N4DCAUD1</t>
  </si>
  <si>
    <t>24DCAD01</t>
  </si>
  <si>
    <t>24DCAUE1</t>
  </si>
  <si>
    <t>N4DCAUE1</t>
  </si>
  <si>
    <t>PROJACC</t>
  </si>
  <si>
    <t>PSYCHOLINGUISTIQUE  ET SEMIOTIQUE</t>
  </si>
  <si>
    <t>2 enseignements au choix parmi &gt;&gt;</t>
  </si>
  <si>
    <t>23DCAE01</t>
  </si>
  <si>
    <t>LINGUISTIQUE GENERALE, LANGUES DES SIGNES</t>
  </si>
  <si>
    <t>Projet de Préprofessionnalisation - SDL</t>
  </si>
  <si>
    <t>ReE</t>
  </si>
  <si>
    <t>MODIE</t>
  </si>
  <si>
    <t>CLEES</t>
  </si>
  <si>
    <t>AUTRES DISPOSITIES</t>
  </si>
  <si>
    <t>COEEE</t>
  </si>
  <si>
    <t>EONDAMENTAUX 
- MAJEURE</t>
  </si>
  <si>
    <t>24DCAE01</t>
  </si>
  <si>
    <t>Ein</t>
  </si>
  <si>
    <t>COMPLEMENTAIRE LIBRE</t>
  </si>
  <si>
    <t>SEMESTRE 3</t>
  </si>
  <si>
    <t>SEMESTRE  4</t>
  </si>
  <si>
    <t>Linguistique française</t>
  </si>
  <si>
    <t>Linguistique française pour l'enseignement, français langue maternelle</t>
  </si>
  <si>
    <t>Linguistic science in english</t>
  </si>
  <si>
    <t>N4DCAUF1</t>
  </si>
  <si>
    <t>24DCAUF1</t>
  </si>
  <si>
    <t>24DCAF01</t>
  </si>
  <si>
    <t>24DCAF02</t>
  </si>
  <si>
    <t>PREPROFESSIONNALISATION</t>
  </si>
  <si>
    <t>Sémantique et histoire discursive</t>
  </si>
  <si>
    <t>COMPLEMENTAIRE 
PPP</t>
  </si>
  <si>
    <t>TRTD</t>
  </si>
  <si>
    <t>OU</t>
  </si>
  <si>
    <t>N3W2LXTR</t>
  </si>
  <si>
    <t>23W2LXTR</t>
  </si>
  <si>
    <t>1 LV2 AU CHOIX &gt;&gt;</t>
  </si>
  <si>
    <t>N3YO1XSP</t>
  </si>
  <si>
    <t>23YO1XSP</t>
  </si>
  <si>
    <t>1 Sport AU CHOIX &gt;&gt;</t>
  </si>
  <si>
    <t>N3LTIUA1</t>
  </si>
  <si>
    <t>N3LTIUA2</t>
  </si>
  <si>
    <t>23LTIC01</t>
  </si>
  <si>
    <t>Facultatif</t>
  </si>
  <si>
    <t>23LTIC02</t>
  </si>
  <si>
    <t>Suivi renforcé TIC</t>
  </si>
  <si>
    <t xml:space="preserve">Enveloppe transversale   </t>
  </si>
  <si>
    <t>N4W2LXTR</t>
  </si>
  <si>
    <t>24W2LXTR</t>
  </si>
  <si>
    <t>24ZENT01</t>
  </si>
  <si>
    <t>Entrepreneuriat</t>
  </si>
  <si>
    <t>N4YO1XSP</t>
  </si>
  <si>
    <t>24YO1XSP</t>
  </si>
  <si>
    <t>1 SPORT NOTE AU CHOIX &gt;&gt;</t>
  </si>
  <si>
    <t>23DCAMIR = SEMESTRE MIROIR 3  SAISIS 
24DCAMIR = SEMESTRE MIROIR 4</t>
  </si>
  <si>
    <t>suiv</t>
  </si>
  <si>
    <t>Accompagnement - SDL (non noté)</t>
  </si>
  <si>
    <t>FORMULAIRE DE DEMANDE DE CHANGEMENT DE MAQUETTE</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</si>
  <si>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</si>
  <si>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Formation concernée :</t>
  </si>
  <si>
    <t>Code diplôme</t>
  </si>
  <si>
    <t xml:space="preserve">Intitulé du diplôme concerné </t>
  </si>
  <si>
    <t>LNDC301-201</t>
  </si>
  <si>
    <t>Code Parcours</t>
  </si>
  <si>
    <t>Intitulé du parcours concerné</t>
  </si>
  <si>
    <t>2DCF01-201</t>
  </si>
  <si>
    <t xml:space="preserve">A compléter par la composante </t>
  </si>
  <si>
    <t xml:space="preserve">Demandeur.euse : </t>
  </si>
  <si>
    <t>Demandé par (NOM Prénom) :</t>
  </si>
  <si>
    <t>Anetta Kopecka</t>
  </si>
  <si>
    <t xml:space="preserve">Adresse mail : </t>
  </si>
  <si>
    <t>anetta.kopecka@univ-lyon2.fr</t>
  </si>
  <si>
    <t>Date :</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</si>
  <si>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</si>
  <si>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</si>
  <si>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</si>
  <si>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</si>
  <si>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</si>
  <si>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</si>
  <si>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</si>
  <si>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</si>
  <si>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</si>
  <si>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</si>
  <si>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</si>
  <si>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</si>
  <si>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</si>
  <si>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</si>
  <si>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</si>
  <si>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Au S4, changement d'intitulé : le TD Sociolinguistique devient "Initiation à la linguistique de corpus"</t>
  </si>
  <si>
    <t xml:space="preserve">Cet intitulé sera davantage en conformité avec le contenu du cours. </t>
  </si>
  <si>
    <r>
      <rPr>
        <b/>
        <strike/>
        <sz val="10"/>
        <color rgb="FFFF0000"/>
        <rFont val="Trebuchet MS"/>
        <family val="2"/>
      </rPr>
      <t>Renforcement disciplinaire 1</t>
    </r>
    <r>
      <rPr>
        <sz val="10"/>
        <rFont val="Trebuchet MS"/>
        <family val="2"/>
      </rPr>
      <t xml:space="preserve">
</t>
    </r>
    <r>
      <rPr>
        <b/>
        <sz val="10"/>
        <rFont val="Trebuchet MS"/>
        <family val="2"/>
      </rPr>
      <t>Accompagnement disciplinaire</t>
    </r>
  </si>
  <si>
    <r>
      <rPr>
        <b/>
        <strike/>
        <sz val="10"/>
        <color rgb="FFFF0000"/>
        <rFont val="Trebuchet MS"/>
        <family val="2"/>
      </rPr>
      <t>Sociolinguistique</t>
    </r>
    <r>
      <rPr>
        <sz val="10"/>
        <rFont val="Trebuchet MS"/>
        <family val="2"/>
      </rPr>
      <t xml:space="preserve">
</t>
    </r>
    <r>
      <rPr>
        <b/>
        <sz val="10"/>
        <rFont val="Trebuchet MS"/>
        <family val="2"/>
      </rPr>
      <t>Initiation à la linguistique de corpus</t>
    </r>
  </si>
  <si>
    <r>
      <rPr>
        <b/>
        <strike/>
        <sz val="10"/>
        <color rgb="FFFF0000"/>
        <rFont val="Trebuchet MS"/>
        <family val="2"/>
      </rPr>
      <t>Renforcement disciplinaire 2</t>
    </r>
    <r>
      <rPr>
        <sz val="10"/>
        <rFont val="Trebuchet MS"/>
        <family val="2"/>
      </rPr>
      <t xml:space="preserve">
</t>
    </r>
    <r>
      <rPr>
        <b/>
        <sz val="10"/>
        <rFont val="Trebuchet MS"/>
        <family val="2"/>
      </rPr>
      <t>Accompagnement disciplinaire</t>
    </r>
  </si>
  <si>
    <t xml:space="preserve">Au S3, le CM intitulé "Renforcement disciplinaire" (23DCAD01) devient "Accompagnement disciplinaire". </t>
  </si>
  <si>
    <t> Le changement d'intitulé de "Renforcement..." à "Accompagnement..." permet d'instaurer une continuité avec notre L1, où il existe un enseignement intitulé "Accompagnement disciplinaire", poursuivant les mêmes objectifs pédagogiques.</t>
  </si>
  <si>
    <t xml:space="preserve"> Même demande pour le S4 : le CM intitulé "Renforcement disciplinaire" (24DCAD01) devient "Accompagnement disciplinaire". </t>
  </si>
  <si>
    <t xml:space="preserve"> Le changement d'intitulé de "Renforcement..." à "Accompagnement..." permet d'instaurer une continuité avec notre L1, où il existe un enseignement intitulé "Accompagnement disciplinaire", poursuivant les mêmes objectifs pédagogiques.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</si>
</sst>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sz val="10"/>
      <color rgb="FFFF0000"/>
      <name val="Trebuchet MS"/>
      <family val="2"/>
    </font>
    <font>
      <b/>
      <sz val="11"/>
      <color rgb="FF0070C0"/>
      <name val="Trebuchet MS"/>
      <family val="2"/>
    </font>
    <font>
      <sz val="10"/>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10"/>
      <color theme="7" tint="-0.499984740745262"/>
      <name val="Trebuchet MS"/>
      <family val="2"/>
    </font>
    <font>
      <sz val="10"/>
      <color rgb="FF000000"/>
      <name val="Trebuchet MS"/>
      <family val="2"/>
    </font>
    <font>
      <sz val="10"/>
      <color rgb="FF00B0F0"/>
      <name val="Trebuchet MS"/>
      <family val="2"/>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
      <sz val="12"/>
      <name val="Helvetica"/>
      <family val="2"/>
    </font>
    <font>
      <b/>
      <strike/>
      <sz val="10"/>
      <color rgb="FFFF0000"/>
      <name val="Trebuchet MS"/>
      <family val="2"/>
    </font>
  </fonts>
  <fills count="53">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39A89"/>
        <bgColor indexed="64"/>
      </patternFill>
    </fill>
    <fill>
      <patternFill patternType="solid">
        <fgColor rgb="FFF1C773"/>
        <bgColor indexed="64"/>
      </patternFill>
    </fill>
    <fill>
      <patternFill patternType="solid">
        <fgColor rgb="FFDFF4BE"/>
        <bgColor indexed="64"/>
      </patternFill>
    </fill>
    <fill>
      <patternFill patternType="solid">
        <fgColor rgb="FFE49388"/>
        <bgColor indexed="64"/>
      </patternFill>
    </fill>
    <fill>
      <patternFill patternType="solid">
        <fgColor rgb="FFFEF6F0"/>
        <bgColor indexed="64"/>
      </patternFill>
    </fill>
    <fill>
      <patternFill patternType="solid">
        <fgColor rgb="FFFFFF00"/>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theme="4" tint="0.79998168889431442"/>
        <bgColor indexed="64"/>
      </patternFill>
    </fill>
  </fills>
  <borders count="75">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top style="medium">
        <color indexed="64"/>
      </top>
      <bottom style="medium">
        <color indexed="64"/>
      </bottom>
      <diagonal/>
    </border>
    <border>
      <left/>
      <right style="medium">
        <color theme="0"/>
      </right>
      <top style="medium">
        <color auto="1"/>
      </top>
      <bottom/>
      <diagonal/>
    </border>
    <border>
      <left style="medium">
        <color theme="0"/>
      </left>
      <right style="medium">
        <color theme="0"/>
      </right>
      <top style="medium">
        <color auto="1"/>
      </top>
      <bottom/>
      <diagonal/>
    </border>
    <border>
      <left style="medium">
        <color theme="0"/>
      </left>
      <right style="medium">
        <color indexed="64"/>
      </right>
      <top style="medium">
        <color auto="1"/>
      </top>
      <bottom/>
      <diagonal/>
    </border>
    <border>
      <left style="medium">
        <color indexed="64"/>
      </left>
      <right style="thick">
        <color theme="0"/>
      </right>
      <top style="medium">
        <color indexed="64"/>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style="thin">
        <color auto="1"/>
      </top>
      <bottom/>
      <diagonal/>
    </border>
    <border>
      <left/>
      <right style="medium">
        <color indexed="64"/>
      </right>
      <top style="thin">
        <color indexed="64"/>
      </top>
      <bottom/>
      <diagonal/>
    </border>
    <border>
      <left/>
      <right/>
      <top style="thin">
        <color indexed="64"/>
      </top>
      <bottom style="thin">
        <color indexed="64"/>
      </bottom>
      <diagonal/>
    </border>
    <border>
      <left style="medium">
        <color indexed="64"/>
      </left>
      <right/>
      <top style="thin">
        <color auto="1"/>
      </top>
      <bottom style="thin">
        <color auto="1"/>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theme="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theme="4"/>
      </right>
      <top style="thin">
        <color indexed="64"/>
      </top>
      <bottom/>
      <diagonal/>
    </border>
    <border>
      <left style="thin">
        <color indexed="64"/>
      </left>
      <right/>
      <top style="thin">
        <color indexed="64"/>
      </top>
      <bottom/>
      <diagonal/>
    </border>
  </borders>
  <cellStyleXfs count="244">
    <xf numFmtId="0" fontId="0" fillId="0" borderId="0"/>
    <xf numFmtId="0" fontId="5" fillId="0" borderId="0">
      <alignment vertical="center" wrapText="1"/>
    </xf>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0" fontId="8" fillId="0" borderId="0" applyNumberFormat="0" applyFill="0" applyBorder="0" applyAlignment="0" applyProtection="0"/>
    <xf numFmtId="0" fontId="9" fillId="22" borderId="3" applyNumberFormat="0" applyAlignment="0" applyProtection="0"/>
    <xf numFmtId="0" fontId="10" fillId="0" borderId="4" applyNumberFormat="0" applyFill="0" applyAlignment="0" applyProtection="0"/>
    <xf numFmtId="0" fontId="4" fillId="23" borderId="5" applyNumberFormat="0" applyFont="0" applyAlignment="0" applyProtection="0"/>
    <xf numFmtId="0" fontId="11" fillId="9" borderId="3" applyNumberFormat="0" applyAlignment="0" applyProtection="0"/>
    <xf numFmtId="0" fontId="12" fillId="5" borderId="0" applyNumberFormat="0" applyBorder="0" applyAlignment="0" applyProtection="0"/>
    <xf numFmtId="164" fontId="3" fillId="0" borderId="0" applyFont="0" applyFill="0" applyBorder="0" applyAlignment="0" applyProtection="0"/>
    <xf numFmtId="0" fontId="13" fillId="24" borderId="0" applyNumberFormat="0" applyBorder="0" applyAlignment="0" applyProtection="0"/>
    <xf numFmtId="0" fontId="3" fillId="0" borderId="0"/>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 fillId="0" borderId="0"/>
    <xf numFmtId="0" fontId="14" fillId="6" borderId="0" applyNumberFormat="0" applyBorder="0" applyAlignment="0" applyProtection="0"/>
    <xf numFmtId="0" fontId="15" fillId="22" borderId="6" applyNumberFormat="0" applyAlignment="0" applyProtection="0"/>
    <xf numFmtId="0" fontId="16" fillId="25" borderId="2" applyFont="0">
      <alignment horizontal="center" vertical="center"/>
    </xf>
    <xf numFmtId="0" fontId="16" fillId="26" borderId="5" applyFont="0">
      <alignment horizontal="center" vertical="center"/>
    </xf>
    <xf numFmtId="0" fontId="16" fillId="27" borderId="2" applyFont="0">
      <alignment horizontal="center" vertical="center"/>
    </xf>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28" borderId="11" applyNumberFormat="0" applyAlignment="0" applyProtection="0"/>
    <xf numFmtId="0" fontId="4" fillId="0" borderId="0"/>
    <xf numFmtId="164" fontId="6" fillId="0" borderId="0" applyFont="0" applyFill="0" applyBorder="0" applyAlignment="0" applyProtection="0"/>
    <xf numFmtId="0" fontId="6" fillId="0" borderId="0"/>
    <xf numFmtId="0" fontId="4" fillId="0" borderId="0">
      <alignment vertical="center" wrapText="1"/>
    </xf>
    <xf numFmtId="0" fontId="6" fillId="0" borderId="0"/>
    <xf numFmtId="0" fontId="16" fillId="29" borderId="5" applyFont="0">
      <alignment horizontal="center" vertical="center"/>
    </xf>
    <xf numFmtId="0" fontId="16" fillId="26" borderId="5" applyFont="0">
      <alignment horizontal="center" vertical="center"/>
    </xf>
    <xf numFmtId="0" fontId="21" fillId="0" borderId="14" applyNumberFormat="0" applyFill="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4" fillId="0" borderId="0">
      <alignment vertical="center" wrapText="1"/>
    </xf>
    <xf numFmtId="0" fontId="16" fillId="29" borderId="5" applyFont="0">
      <alignment horizontal="center" vertical="center"/>
    </xf>
    <xf numFmtId="0" fontId="16" fillId="26" borderId="5" applyFont="0">
      <alignment horizontal="center" vertical="center"/>
    </xf>
    <xf numFmtId="0" fontId="16" fillId="26" borderId="5" applyFont="0">
      <alignment horizontal="center" vertical="center"/>
    </xf>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4" fillId="0" borderId="0">
      <alignment vertical="center" wrapText="1"/>
    </xf>
    <xf numFmtId="0" fontId="16" fillId="29" borderId="5" applyFont="0">
      <alignment horizontal="center" vertical="center"/>
    </xf>
    <xf numFmtId="0" fontId="16" fillId="26" borderId="5" applyFont="0">
      <alignment horizontal="center" vertical="center"/>
    </xf>
    <xf numFmtId="0" fontId="16" fillId="26" borderId="5" applyFont="0">
      <alignment horizontal="center" vertical="center"/>
    </xf>
    <xf numFmtId="0" fontId="2" fillId="0" borderId="0"/>
    <xf numFmtId="0" fontId="2" fillId="0" borderId="0"/>
    <xf numFmtId="0" fontId="16" fillId="25" borderId="2" applyFont="0">
      <alignment horizontal="center" vertical="center"/>
    </xf>
    <xf numFmtId="0" fontId="16" fillId="27" borderId="2" applyFont="0">
      <alignment horizontal="center" vertical="center"/>
    </xf>
    <xf numFmtId="164" fontId="2" fillId="0" borderId="0" applyFont="0" applyFill="0" applyBorder="0" applyAlignment="0" applyProtection="0"/>
    <xf numFmtId="0" fontId="24"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4" fillId="0" borderId="0">
      <alignment vertical="center" wrapText="1"/>
    </xf>
    <xf numFmtId="0" fontId="9" fillId="22" borderId="3" applyNumberFormat="0" applyAlignment="0" applyProtection="0"/>
    <xf numFmtId="0" fontId="4" fillId="23" borderId="5" applyNumberFormat="0" applyFont="0" applyAlignment="0" applyProtection="0"/>
    <xf numFmtId="0" fontId="11" fillId="9" borderId="3" applyNumberFormat="0" applyAlignment="0" applyProtection="0"/>
    <xf numFmtId="164" fontId="2" fillId="0" borderId="0" applyFont="0" applyFill="0" applyBorder="0" applyAlignment="0" applyProtection="0"/>
    <xf numFmtId="0" fontId="2" fillId="0" borderId="0"/>
    <xf numFmtId="0" fontId="2" fillId="0" borderId="0"/>
    <xf numFmtId="0" fontId="15" fillId="22" borderId="6" applyNumberFormat="0" applyAlignment="0" applyProtection="0"/>
    <xf numFmtId="0" fontId="16" fillId="26" borderId="5" applyFont="0">
      <alignment horizontal="center" vertical="center"/>
    </xf>
    <xf numFmtId="0" fontId="22" fillId="0" borderId="10" applyNumberFormat="0" applyFill="0" applyAlignment="0" applyProtection="0"/>
    <xf numFmtId="0" fontId="2" fillId="0" borderId="0"/>
    <xf numFmtId="0" fontId="2" fillId="0" borderId="0"/>
    <xf numFmtId="164" fontId="2" fillId="0" borderId="0" applyFont="0" applyFill="0" applyBorder="0" applyAlignment="0" applyProtection="0"/>
    <xf numFmtId="0" fontId="9" fillId="22" borderId="3" applyNumberFormat="0" applyAlignment="0" applyProtection="0"/>
    <xf numFmtId="0" fontId="4" fillId="23" borderId="5" applyNumberFormat="0" applyFont="0" applyAlignment="0" applyProtection="0"/>
    <xf numFmtId="0" fontId="11" fillId="9" borderId="3" applyNumberFormat="0" applyAlignment="0" applyProtection="0"/>
    <xf numFmtId="164" fontId="6" fillId="0" borderId="0" applyFont="0" applyFill="0" applyBorder="0" applyAlignment="0" applyProtection="0"/>
    <xf numFmtId="0" fontId="6" fillId="0" borderId="0"/>
    <xf numFmtId="0" fontId="6" fillId="0" borderId="0"/>
    <xf numFmtId="0" fontId="15" fillId="22" borderId="6" applyNumberFormat="0" applyAlignment="0" applyProtection="0"/>
    <xf numFmtId="0" fontId="22" fillId="0" borderId="10"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5" borderId="2" applyFont="0">
      <alignment horizontal="center" vertical="center"/>
    </xf>
    <xf numFmtId="0" fontId="16" fillId="27" borderId="2" applyFont="0">
      <alignment horizontal="center" vertical="center"/>
    </xf>
    <xf numFmtId="0" fontId="21" fillId="0" borderId="14" applyNumberFormat="0" applyFill="0" applyAlignment="0" applyProtection="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0" fontId="15" fillId="22" borderId="17" applyNumberFormat="0" applyAlignment="0" applyProtection="0"/>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22" fillId="0" borderId="18" applyNumberFormat="0" applyFill="0" applyAlignment="0" applyProtection="0"/>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0" fontId="15" fillId="22"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1" fillId="0" borderId="0"/>
    <xf numFmtId="0" fontId="1" fillId="0" borderId="0"/>
    <xf numFmtId="164" fontId="1" fillId="0" borderId="0" applyFont="0" applyFill="0" applyBorder="0" applyAlignment="0" applyProtection="0"/>
    <xf numFmtId="0" fontId="24" fillId="0" borderId="0" applyNumberFormat="0" applyFill="0" applyBorder="0" applyProtection="0">
      <alignment vertical="top" wrapText="1"/>
    </xf>
    <xf numFmtId="164" fontId="1" fillId="0" borderId="0" applyFont="0" applyFill="0" applyBorder="0" applyAlignment="0" applyProtection="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6" fillId="0" borderId="0" applyFont="0" applyFill="0" applyBorder="0" applyAlignment="0" applyProtection="0"/>
    <xf numFmtId="0" fontId="6" fillId="0" borderId="0"/>
    <xf numFmtId="0" fontId="6" fillId="0" borderId="0"/>
    <xf numFmtId="0" fontId="15" fillId="22"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5" fillId="22" borderId="6" applyNumberFormat="0" applyAlignment="0" applyProtection="0"/>
    <xf numFmtId="0" fontId="15" fillId="22" borderId="6" applyNumberFormat="0" applyAlignment="0" applyProtection="0"/>
    <xf numFmtId="0" fontId="15" fillId="22" borderId="6" applyNumberFormat="0" applyAlignment="0" applyProtection="0"/>
    <xf numFmtId="0" fontId="15" fillId="22" borderId="6" applyNumberFormat="0" applyAlignment="0" applyProtection="0"/>
    <xf numFmtId="0" fontId="33" fillId="0" borderId="0"/>
    <xf numFmtId="0" fontId="45" fillId="0" borderId="0"/>
  </cellStyleXfs>
  <cellXfs count="300">
    <xf numFmtId="0" fontId="0" fillId="0" borderId="0" xfId="0"/>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5" fillId="32" borderId="0" xfId="0" applyFont="1" applyFill="1" applyAlignment="1">
      <alignment horizontal="center" vertical="center"/>
    </xf>
    <xf numFmtId="0" fontId="25" fillId="3" borderId="0" xfId="0" applyFont="1" applyFill="1" applyAlignment="1">
      <alignment horizontal="center" vertical="center"/>
    </xf>
    <xf numFmtId="0" fontId="25" fillId="34" borderId="0" xfId="0" applyFont="1" applyFill="1" applyAlignment="1">
      <alignment horizontal="center" vertical="center"/>
    </xf>
    <xf numFmtId="0" fontId="25" fillId="0" borderId="0" xfId="0" applyFont="1" applyAlignment="1">
      <alignment vertical="center" wrapText="1"/>
    </xf>
    <xf numFmtId="0" fontId="26" fillId="33" borderId="0" xfId="0" applyFont="1" applyFill="1" applyAlignment="1">
      <alignment horizontal="center" vertical="center" wrapText="1"/>
    </xf>
    <xf numFmtId="0" fontId="25" fillId="33" borderId="0" xfId="0" applyFont="1" applyFill="1" applyAlignment="1">
      <alignment horizontal="center" vertical="center" wrapText="1"/>
    </xf>
    <xf numFmtId="0" fontId="25" fillId="33" borderId="0" xfId="0" applyFont="1" applyFill="1" applyAlignment="1">
      <alignment vertical="center" wrapText="1"/>
    </xf>
    <xf numFmtId="0" fontId="29" fillId="0" borderId="0" xfId="0" applyFont="1" applyAlignment="1">
      <alignment horizontal="left" vertical="center"/>
    </xf>
    <xf numFmtId="0" fontId="25" fillId="37" borderId="0" xfId="0" applyFont="1" applyFill="1" applyAlignment="1">
      <alignment vertical="center" wrapText="1"/>
    </xf>
    <xf numFmtId="0" fontId="26" fillId="33" borderId="1" xfId="0" applyFont="1" applyFill="1" applyBorder="1" applyAlignment="1">
      <alignment horizontal="center" vertical="center" wrapText="1"/>
    </xf>
    <xf numFmtId="0" fontId="25" fillId="37" borderId="1" xfId="0" applyFont="1" applyFill="1" applyBorder="1" applyAlignment="1">
      <alignment vertical="center" wrapText="1"/>
    </xf>
    <xf numFmtId="0" fontId="25" fillId="39" borderId="0" xfId="0" applyFont="1" applyFill="1" applyAlignment="1">
      <alignment vertical="center"/>
    </xf>
    <xf numFmtId="0" fontId="25" fillId="39" borderId="0" xfId="0" applyFont="1" applyFill="1" applyAlignment="1">
      <alignment vertical="center" wrapText="1"/>
    </xf>
    <xf numFmtId="0" fontId="26" fillId="39" borderId="0" xfId="0" applyFont="1" applyFill="1" applyAlignment="1">
      <alignment horizontal="center" vertical="center"/>
    </xf>
    <xf numFmtId="0" fontId="25" fillId="39" borderId="0" xfId="0" applyFont="1" applyFill="1" applyAlignment="1">
      <alignment horizontal="center" vertical="center"/>
    </xf>
    <xf numFmtId="0" fontId="29" fillId="39" borderId="0" xfId="0" applyFont="1" applyFill="1" applyAlignment="1">
      <alignment horizontal="center" vertical="center"/>
    </xf>
    <xf numFmtId="0" fontId="29" fillId="39" borderId="0" xfId="0" applyFont="1" applyFill="1" applyAlignment="1">
      <alignment vertical="center"/>
    </xf>
    <xf numFmtId="0" fontId="25" fillId="39" borderId="1" xfId="0" applyFont="1" applyFill="1" applyBorder="1" applyAlignment="1">
      <alignment vertical="center"/>
    </xf>
    <xf numFmtId="0" fontId="25" fillId="39" borderId="0" xfId="0" applyFont="1" applyFill="1" applyAlignment="1">
      <alignment horizontal="left" vertical="center"/>
    </xf>
    <xf numFmtId="0" fontId="25" fillId="32" borderId="12" xfId="0" applyFont="1" applyFill="1" applyBorder="1" applyAlignment="1">
      <alignment vertical="center" wrapText="1"/>
    </xf>
    <xf numFmtId="0" fontId="31" fillId="32" borderId="0" xfId="0" applyFont="1" applyFill="1" applyAlignment="1">
      <alignment horizontal="center" vertical="center" wrapText="1"/>
    </xf>
    <xf numFmtId="0" fontId="31" fillId="32" borderId="0" xfId="0" applyFont="1" applyFill="1" applyAlignment="1">
      <alignment vertical="center" wrapText="1"/>
    </xf>
    <xf numFmtId="0" fontId="26" fillId="32" borderId="0" xfId="0" applyFont="1" applyFill="1" applyAlignment="1">
      <alignment horizontal="center" vertical="center" wrapText="1"/>
    </xf>
    <xf numFmtId="0" fontId="31" fillId="39" borderId="0" xfId="0" applyFont="1" applyFill="1" applyAlignment="1">
      <alignment horizontal="center" vertical="center" wrapText="1"/>
    </xf>
    <xf numFmtId="0" fontId="31" fillId="39" borderId="0" xfId="0" applyFont="1" applyFill="1" applyAlignment="1">
      <alignment vertical="center" wrapText="1"/>
    </xf>
    <xf numFmtId="0" fontId="26" fillId="39" borderId="0" xfId="0" applyFont="1" applyFill="1" applyAlignment="1">
      <alignment horizontal="center" vertical="center" wrapText="1"/>
    </xf>
    <xf numFmtId="0" fontId="25" fillId="39" borderId="1" xfId="0" applyFont="1" applyFill="1" applyBorder="1" applyAlignment="1">
      <alignment vertical="center" wrapText="1"/>
    </xf>
    <xf numFmtId="0" fontId="25" fillId="39" borderId="12" xfId="0" applyFont="1" applyFill="1" applyBorder="1" applyAlignment="1">
      <alignment vertical="center" wrapText="1"/>
    </xf>
    <xf numFmtId="0" fontId="29" fillId="0" borderId="0" xfId="0" applyFont="1" applyAlignment="1">
      <alignment horizontal="center" vertical="center"/>
    </xf>
    <xf numFmtId="0" fontId="29" fillId="0" borderId="0" xfId="0" applyFont="1" applyAlignment="1">
      <alignment vertical="center"/>
    </xf>
    <xf numFmtId="0" fontId="25" fillId="0" borderId="0" xfId="0" applyFont="1" applyAlignment="1">
      <alignment horizontal="left" vertical="center"/>
    </xf>
    <xf numFmtId="0" fontId="25" fillId="35" borderId="20" xfId="0" applyFont="1" applyFill="1" applyBorder="1" applyAlignment="1">
      <alignment vertical="center" wrapText="1"/>
    </xf>
    <xf numFmtId="0" fontId="25" fillId="33" borderId="1" xfId="0" applyFont="1" applyFill="1" applyBorder="1" applyAlignment="1">
      <alignment horizontal="center" vertical="center" wrapText="1"/>
    </xf>
    <xf numFmtId="0" fontId="25" fillId="39" borderId="1" xfId="0" applyFont="1" applyFill="1" applyBorder="1" applyAlignment="1">
      <alignment horizontal="center" vertical="center"/>
    </xf>
    <xf numFmtId="0" fontId="25" fillId="34" borderId="1" xfId="0" applyFont="1" applyFill="1" applyBorder="1" applyAlignment="1">
      <alignment horizontal="center" vertical="center"/>
    </xf>
    <xf numFmtId="0" fontId="25" fillId="3" borderId="1" xfId="0" applyFont="1" applyFill="1" applyBorder="1" applyAlignment="1">
      <alignment horizontal="center" vertical="center"/>
    </xf>
    <xf numFmtId="0" fontId="25" fillId="32" borderId="1" xfId="0" applyFont="1" applyFill="1" applyBorder="1" applyAlignment="1">
      <alignment horizontal="center" vertical="center"/>
    </xf>
    <xf numFmtId="0" fontId="25" fillId="0" borderId="24" xfId="0" applyFont="1" applyBorder="1" applyAlignment="1">
      <alignment horizontal="center" vertical="center" textRotation="90"/>
    </xf>
    <xf numFmtId="0" fontId="25" fillId="39" borderId="0" xfId="0" applyFont="1" applyFill="1" applyAlignment="1">
      <alignment horizontal="center" vertical="center" textRotation="90"/>
    </xf>
    <xf numFmtId="0" fontId="25" fillId="0" borderId="0" xfId="0" applyFont="1" applyAlignment="1">
      <alignment horizontal="center" vertical="center" textRotation="90" wrapText="1"/>
    </xf>
    <xf numFmtId="0" fontId="26" fillId="36" borderId="23"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0" xfId="0" applyFont="1" applyAlignment="1">
      <alignment horizontal="center" vertical="center" textRotation="90"/>
    </xf>
    <xf numFmtId="0" fontId="25" fillId="0" borderId="24" xfId="0" applyFont="1" applyBorder="1" applyAlignment="1">
      <alignment vertical="center"/>
    </xf>
    <xf numFmtId="0" fontId="25" fillId="0" borderId="27" xfId="0" applyFont="1" applyBorder="1" applyAlignment="1">
      <alignment vertical="center"/>
    </xf>
    <xf numFmtId="0" fontId="25" fillId="0" borderId="0" xfId="0" applyFont="1" applyAlignment="1">
      <alignment horizontal="center" vertical="center" wrapText="1"/>
    </xf>
    <xf numFmtId="0" fontId="27" fillId="35" borderId="28" xfId="0" applyFont="1" applyFill="1" applyBorder="1" applyAlignment="1">
      <alignment horizontal="center" vertical="center" wrapText="1"/>
    </xf>
    <xf numFmtId="0" fontId="27" fillId="31" borderId="29" xfId="0" applyFont="1" applyFill="1" applyBorder="1" applyAlignment="1">
      <alignment horizontal="center" vertical="center" wrapText="1"/>
    </xf>
    <xf numFmtId="0" fontId="27" fillId="31" borderId="29" xfId="0" applyFont="1" applyFill="1" applyBorder="1" applyAlignment="1">
      <alignment vertical="center" wrapText="1"/>
    </xf>
    <xf numFmtId="0" fontId="27" fillId="31" borderId="29" xfId="0" applyFont="1" applyFill="1" applyBorder="1" applyAlignment="1">
      <alignment horizontal="center" vertical="center" textRotation="90" wrapText="1"/>
    </xf>
    <xf numFmtId="0" fontId="27" fillId="31" borderId="30" xfId="0" applyFont="1" applyFill="1" applyBorder="1" applyAlignment="1">
      <alignment horizontal="center" vertical="center" textRotation="90" wrapText="1"/>
    </xf>
    <xf numFmtId="0" fontId="28" fillId="31" borderId="31" xfId="0" applyFont="1" applyFill="1" applyBorder="1" applyAlignment="1">
      <alignment horizontal="center" vertical="center" wrapText="1"/>
    </xf>
    <xf numFmtId="0" fontId="28" fillId="31" borderId="32" xfId="0" applyFont="1" applyFill="1" applyBorder="1" applyAlignment="1">
      <alignment horizontal="center" vertical="center" wrapText="1"/>
    </xf>
    <xf numFmtId="0" fontId="27" fillId="38" borderId="26" xfId="0" applyFont="1" applyFill="1" applyBorder="1" applyAlignment="1">
      <alignment horizontal="center" vertical="center" wrapText="1"/>
    </xf>
    <xf numFmtId="0" fontId="27" fillId="38" borderId="33" xfId="0" applyFont="1" applyFill="1" applyBorder="1" applyAlignment="1">
      <alignment horizontal="center" vertical="center" wrapText="1"/>
    </xf>
    <xf numFmtId="0" fontId="27" fillId="38" borderId="25" xfId="0" applyFont="1" applyFill="1" applyBorder="1" applyAlignment="1">
      <alignment horizontal="center" vertical="center" wrapText="1"/>
    </xf>
    <xf numFmtId="0" fontId="25" fillId="44" borderId="34" xfId="0" applyFont="1" applyFill="1" applyBorder="1" applyAlignment="1">
      <alignment horizontal="center" vertical="center"/>
    </xf>
    <xf numFmtId="0" fontId="25" fillId="44" borderId="37" xfId="0" applyFont="1" applyFill="1" applyBorder="1" applyAlignment="1">
      <alignment horizontal="center" vertical="center"/>
    </xf>
    <xf numFmtId="0" fontId="25" fillId="33" borderId="24" xfId="0" applyFont="1" applyFill="1" applyBorder="1" applyAlignment="1">
      <alignment vertical="center" wrapText="1"/>
    </xf>
    <xf numFmtId="0" fontId="26" fillId="33" borderId="24" xfId="0" applyFont="1" applyFill="1" applyBorder="1" applyAlignment="1">
      <alignment horizontal="center" vertical="center" wrapText="1"/>
    </xf>
    <xf numFmtId="0" fontId="25" fillId="33" borderId="24" xfId="0" applyFont="1" applyFill="1" applyBorder="1" applyAlignment="1">
      <alignment horizontal="center" vertical="center" wrapText="1"/>
    </xf>
    <xf numFmtId="0" fontId="26" fillId="33" borderId="24" xfId="0" applyFont="1" applyFill="1" applyBorder="1" applyAlignment="1">
      <alignment horizontal="center" vertical="center" textRotation="90" wrapText="1"/>
    </xf>
    <xf numFmtId="0" fontId="26" fillId="33" borderId="21" xfId="0" applyFont="1" applyFill="1" applyBorder="1" applyAlignment="1">
      <alignment horizontal="center" vertical="center" wrapText="1"/>
    </xf>
    <xf numFmtId="0" fontId="25" fillId="33" borderId="21" xfId="0" applyFont="1" applyFill="1" applyBorder="1" applyAlignment="1">
      <alignment horizontal="center" vertical="center" wrapText="1"/>
    </xf>
    <xf numFmtId="0" fontId="25" fillId="44" borderId="36" xfId="0" applyFont="1" applyFill="1" applyBorder="1" applyAlignment="1">
      <alignment horizontal="center" vertical="center"/>
    </xf>
    <xf numFmtId="0" fontId="26" fillId="33" borderId="0" xfId="0" applyFont="1" applyFill="1" applyAlignment="1">
      <alignment horizontal="center" vertical="center" textRotation="90" wrapText="1"/>
    </xf>
    <xf numFmtId="0" fontId="26" fillId="32" borderId="0" xfId="0" applyFont="1" applyFill="1" applyAlignment="1">
      <alignment vertical="center" wrapText="1"/>
    </xf>
    <xf numFmtId="0" fontId="27" fillId="31" borderId="38" xfId="0" applyFont="1" applyFill="1" applyBorder="1" applyAlignment="1">
      <alignment vertical="center" wrapText="1"/>
    </xf>
    <xf numFmtId="0" fontId="27" fillId="31" borderId="39" xfId="0" applyFont="1" applyFill="1" applyBorder="1" applyAlignment="1">
      <alignment vertical="center" wrapText="1"/>
    </xf>
    <xf numFmtId="0" fontId="27" fillId="30" borderId="35" xfId="0" applyFont="1" applyFill="1" applyBorder="1" applyAlignment="1">
      <alignment vertical="center" wrapText="1"/>
    </xf>
    <xf numFmtId="14" fontId="26" fillId="0" borderId="37" xfId="0" applyNumberFormat="1" applyFont="1" applyBorder="1" applyAlignment="1">
      <alignment vertical="center" wrapText="1"/>
    </xf>
    <xf numFmtId="0" fontId="27" fillId="31" borderId="40" xfId="0" applyFont="1" applyFill="1" applyBorder="1" applyAlignment="1">
      <alignment vertical="center" wrapText="1"/>
    </xf>
    <xf numFmtId="14" fontId="26" fillId="0" borderId="41" xfId="0" applyNumberFormat="1" applyFont="1" applyBorder="1" applyAlignment="1">
      <alignment vertical="center" wrapText="1"/>
    </xf>
    <xf numFmtId="0" fontId="27" fillId="30" borderId="42" xfId="0" applyFont="1" applyFill="1" applyBorder="1" applyAlignment="1">
      <alignment horizontal="center" vertical="center" wrapText="1"/>
    </xf>
    <xf numFmtId="0" fontId="29" fillId="0" borderId="43" xfId="0" applyFont="1" applyBorder="1" applyAlignment="1">
      <alignment horizontal="center" vertical="center" wrapText="1"/>
    </xf>
    <xf numFmtId="0" fontId="29" fillId="0" borderId="43" xfId="0" applyFont="1" applyBorder="1" applyAlignment="1">
      <alignment horizontal="center" vertical="center"/>
    </xf>
    <xf numFmtId="0" fontId="28" fillId="30" borderId="39" xfId="0" applyFont="1" applyFill="1" applyBorder="1" applyAlignment="1">
      <alignment horizontal="center" vertical="center" wrapText="1"/>
    </xf>
    <xf numFmtId="0" fontId="29" fillId="0" borderId="41" xfId="0" applyFont="1" applyBorder="1" applyAlignment="1">
      <alignment horizontal="center" vertical="center"/>
    </xf>
    <xf numFmtId="0" fontId="28" fillId="30" borderId="42" xfId="0" applyFont="1" applyFill="1" applyBorder="1" applyAlignment="1">
      <alignment horizontal="left" vertical="center" wrapText="1"/>
    </xf>
    <xf numFmtId="0" fontId="28" fillId="30" borderId="39" xfId="0" applyFont="1" applyFill="1" applyBorder="1" applyAlignment="1">
      <alignment vertical="center" wrapText="1"/>
    </xf>
    <xf numFmtId="0" fontId="34" fillId="0" borderId="43" xfId="0" applyFont="1" applyBorder="1" applyAlignment="1">
      <alignment horizontal="left" vertical="center"/>
    </xf>
    <xf numFmtId="0" fontId="34" fillId="0" borderId="43" xfId="0" applyFont="1" applyBorder="1" applyAlignment="1">
      <alignment vertical="center"/>
    </xf>
    <xf numFmtId="0" fontId="34" fillId="0" borderId="41" xfId="0" applyFont="1" applyBorder="1" applyAlignment="1">
      <alignment vertical="center"/>
    </xf>
    <xf numFmtId="0" fontId="27" fillId="43" borderId="38" xfId="0" applyFont="1" applyFill="1" applyBorder="1" applyAlignment="1">
      <alignment horizontal="center" vertical="center" wrapText="1"/>
    </xf>
    <xf numFmtId="0" fontId="27" fillId="43" borderId="42" xfId="0" applyFont="1" applyFill="1" applyBorder="1" applyAlignment="1">
      <alignment horizontal="center" vertical="center" wrapText="1"/>
    </xf>
    <xf numFmtId="0" fontId="30" fillId="0" borderId="40" xfId="0" applyFont="1" applyBorder="1" applyAlignment="1">
      <alignment horizontal="left" vertical="center"/>
    </xf>
    <xf numFmtId="0" fontId="30" fillId="0" borderId="43" xfId="0" applyFont="1" applyBorder="1" applyAlignment="1">
      <alignment horizontal="left" vertical="center"/>
    </xf>
    <xf numFmtId="0" fontId="30" fillId="0" borderId="41" xfId="0" applyFont="1" applyBorder="1" applyAlignment="1">
      <alignment horizontal="left" vertical="center"/>
    </xf>
    <xf numFmtId="0" fontId="26" fillId="32" borderId="0" xfId="0" applyFont="1" applyFill="1" applyAlignment="1">
      <alignment horizontal="center" vertical="center" textRotation="90" wrapText="1"/>
    </xf>
    <xf numFmtId="0" fontId="26" fillId="32" borderId="1" xfId="0" applyFont="1" applyFill="1" applyBorder="1" applyAlignment="1">
      <alignment horizontal="center" vertical="center" textRotation="90" wrapText="1"/>
    </xf>
    <xf numFmtId="0" fontId="25" fillId="37" borderId="0" xfId="0" applyFont="1" applyFill="1" applyAlignment="1">
      <alignment horizontal="center" vertical="center" wrapText="1"/>
    </xf>
    <xf numFmtId="0" fontId="26" fillId="39" borderId="0" xfId="0" applyFont="1" applyFill="1" applyAlignment="1">
      <alignment horizontal="center" vertical="center" textRotation="90" wrapText="1"/>
    </xf>
    <xf numFmtId="0" fontId="26" fillId="39" borderId="1" xfId="0" applyFont="1" applyFill="1" applyBorder="1" applyAlignment="1">
      <alignment horizontal="center" vertical="center" textRotation="90" wrapText="1"/>
    </xf>
    <xf numFmtId="0" fontId="25" fillId="39" borderId="0" xfId="0" applyFont="1" applyFill="1" applyAlignment="1">
      <alignment horizontal="center" vertical="center" wrapText="1"/>
    </xf>
    <xf numFmtId="0" fontId="35" fillId="32" borderId="0" xfId="0" applyFont="1" applyFill="1" applyAlignment="1">
      <alignment horizontal="center" vertical="center" wrapText="1"/>
    </xf>
    <xf numFmtId="0" fontId="35" fillId="39" borderId="0" xfId="0" applyFont="1" applyFill="1" applyAlignment="1">
      <alignment horizontal="center" vertical="center" wrapText="1"/>
    </xf>
    <xf numFmtId="0" fontId="36" fillId="36" borderId="24" xfId="0" applyFont="1" applyFill="1" applyBorder="1" applyAlignment="1">
      <alignment horizontal="center" vertical="center" wrapText="1"/>
    </xf>
    <xf numFmtId="0" fontId="38" fillId="36" borderId="24" xfId="0" applyFont="1" applyFill="1" applyBorder="1" applyAlignment="1">
      <alignment horizontal="center" vertical="center" wrapText="1"/>
    </xf>
    <xf numFmtId="0" fontId="40" fillId="37" borderId="12" xfId="0" applyFont="1" applyFill="1" applyBorder="1" applyAlignment="1">
      <alignment horizontal="center" vertical="center" wrapText="1"/>
    </xf>
    <xf numFmtId="0" fontId="40" fillId="37" borderId="0" xfId="0" applyFont="1" applyFill="1" applyAlignment="1">
      <alignment horizontal="center" vertical="center" wrapText="1"/>
    </xf>
    <xf numFmtId="0" fontId="40" fillId="39" borderId="12" xfId="0" applyFont="1" applyFill="1" applyBorder="1" applyAlignment="1">
      <alignment horizontal="center" vertical="center" wrapText="1"/>
    </xf>
    <xf numFmtId="0" fontId="40" fillId="39" borderId="0" xfId="0" applyFont="1" applyFill="1" applyAlignment="1">
      <alignment horizontal="center" vertical="center" wrapText="1"/>
    </xf>
    <xf numFmtId="0" fontId="41" fillId="36" borderId="12" xfId="0" applyFont="1" applyFill="1" applyBorder="1" applyAlignment="1">
      <alignment horizontal="center" vertical="center" wrapText="1"/>
    </xf>
    <xf numFmtId="0" fontId="41" fillId="36" borderId="0" xfId="0" applyFont="1" applyFill="1" applyAlignment="1">
      <alignment horizontal="center" vertical="center" wrapText="1"/>
    </xf>
    <xf numFmtId="0" fontId="41" fillId="0" borderId="12" xfId="0" applyFont="1" applyBorder="1" applyAlignment="1">
      <alignment horizontal="center" vertical="center"/>
    </xf>
    <xf numFmtId="0" fontId="41" fillId="0" borderId="0" xfId="0" applyFont="1" applyAlignment="1">
      <alignment horizontal="center" vertical="center"/>
    </xf>
    <xf numFmtId="0" fontId="41" fillId="34" borderId="12" xfId="0" applyFont="1" applyFill="1" applyBorder="1" applyAlignment="1">
      <alignment horizontal="center" vertical="center"/>
    </xf>
    <xf numFmtId="0" fontId="41" fillId="34" borderId="0" xfId="0" applyFont="1" applyFill="1" applyAlignment="1">
      <alignment horizontal="center" vertical="center"/>
    </xf>
    <xf numFmtId="0" fontId="42" fillId="3" borderId="0" xfId="0" applyFont="1" applyFill="1" applyAlignment="1">
      <alignment horizontal="center" vertical="center"/>
    </xf>
    <xf numFmtId="0" fontId="41" fillId="44" borderId="35" xfId="0" applyFont="1" applyFill="1" applyBorder="1" applyAlignment="1">
      <alignment horizontal="center" vertical="center"/>
    </xf>
    <xf numFmtId="0" fontId="41" fillId="44" borderId="36" xfId="0" applyFont="1" applyFill="1" applyBorder="1" applyAlignment="1">
      <alignment horizontal="center" vertical="center"/>
    </xf>
    <xf numFmtId="0" fontId="41" fillId="37" borderId="12" xfId="0" applyFont="1" applyFill="1" applyBorder="1" applyAlignment="1">
      <alignment horizontal="center" vertical="center"/>
    </xf>
    <xf numFmtId="0" fontId="41" fillId="37" borderId="0" xfId="0" applyFont="1" applyFill="1" applyAlignment="1">
      <alignment horizontal="center" vertical="center"/>
    </xf>
    <xf numFmtId="0" fontId="42" fillId="0" borderId="0" xfId="0" applyFont="1" applyAlignment="1">
      <alignment horizontal="center" vertical="center"/>
    </xf>
    <xf numFmtId="0" fontId="41" fillId="36" borderId="20" xfId="0" applyFont="1" applyFill="1" applyBorder="1" applyAlignment="1">
      <alignment horizontal="center" vertical="center" wrapText="1"/>
    </xf>
    <xf numFmtId="0" fontId="41" fillId="36" borderId="24" xfId="0" applyFont="1" applyFill="1" applyBorder="1" applyAlignment="1">
      <alignment horizontal="center" vertical="center" wrapText="1"/>
    </xf>
    <xf numFmtId="0" fontId="37" fillId="32" borderId="0" xfId="0" applyFont="1" applyFill="1" applyAlignment="1">
      <alignment horizontal="center" vertical="center" wrapText="1"/>
    </xf>
    <xf numFmtId="0" fontId="37" fillId="39" borderId="0" xfId="0" applyFont="1" applyFill="1" applyAlignment="1">
      <alignment horizontal="center" vertical="center" wrapText="1"/>
    </xf>
    <xf numFmtId="0" fontId="26" fillId="33" borderId="0" xfId="0" applyFont="1" applyFill="1" applyAlignment="1">
      <alignment vertical="center" wrapText="1"/>
    </xf>
    <xf numFmtId="0" fontId="36" fillId="39" borderId="0" xfId="0" applyFont="1" applyFill="1" applyAlignment="1">
      <alignment horizontal="center" vertical="center" wrapText="1"/>
    </xf>
    <xf numFmtId="0" fontId="38" fillId="39" borderId="0" xfId="0" applyFont="1" applyFill="1" applyAlignment="1">
      <alignment horizontal="center" vertical="center" wrapText="1"/>
    </xf>
    <xf numFmtId="0" fontId="36" fillId="32" borderId="0" xfId="0" applyFont="1" applyFill="1" applyAlignment="1">
      <alignment horizontal="center" vertical="center" wrapText="1"/>
    </xf>
    <xf numFmtId="0" fontId="38" fillId="32" borderId="0" xfId="0" applyFont="1" applyFill="1" applyAlignment="1">
      <alignment horizontal="center" vertical="center" wrapText="1"/>
    </xf>
    <xf numFmtId="0" fontId="25" fillId="32" borderId="0" xfId="0" applyFont="1" applyFill="1" applyAlignment="1">
      <alignment horizontal="center" vertical="center" wrapText="1"/>
    </xf>
    <xf numFmtId="0" fontId="25" fillId="32" borderId="0" xfId="0" applyFont="1" applyFill="1" applyAlignment="1">
      <alignment vertical="center" wrapText="1"/>
    </xf>
    <xf numFmtId="0" fontId="26" fillId="32" borderId="1" xfId="0" applyFont="1" applyFill="1" applyBorder="1" applyAlignment="1">
      <alignment horizontal="center" vertical="center" wrapText="1"/>
    </xf>
    <xf numFmtId="0" fontId="26" fillId="3" borderId="0" xfId="0" applyFont="1" applyFill="1" applyAlignment="1">
      <alignment horizontal="center" vertical="center" wrapText="1"/>
    </xf>
    <xf numFmtId="0" fontId="36" fillId="3" borderId="0" xfId="0" applyFont="1" applyFill="1" applyAlignment="1">
      <alignment horizontal="center" vertical="center" wrapText="1"/>
    </xf>
    <xf numFmtId="0" fontId="38" fillId="3" borderId="0" xfId="0" applyFont="1" applyFill="1" applyAlignment="1">
      <alignment horizontal="center" vertical="center" wrapText="1"/>
    </xf>
    <xf numFmtId="0" fontId="25" fillId="3" borderId="0" xfId="0" applyFont="1" applyFill="1" applyAlignment="1">
      <alignment horizontal="center" vertical="center" wrapText="1"/>
    </xf>
    <xf numFmtId="0" fontId="25" fillId="3" borderId="0" xfId="0" applyFont="1" applyFill="1" applyAlignment="1">
      <alignment vertical="center" wrapText="1"/>
    </xf>
    <xf numFmtId="0" fontId="25" fillId="3" borderId="1" xfId="0" applyFont="1" applyFill="1" applyBorder="1" applyAlignment="1">
      <alignment vertical="center" wrapText="1"/>
    </xf>
    <xf numFmtId="0" fontId="35" fillId="3" borderId="0" xfId="0" applyFont="1" applyFill="1" applyAlignment="1">
      <alignment horizontal="center" vertical="center" wrapText="1"/>
    </xf>
    <xf numFmtId="0" fontId="39" fillId="3" borderId="0" xfId="0" applyFont="1" applyFill="1" applyAlignment="1">
      <alignment horizontal="center" vertical="center" wrapText="1"/>
    </xf>
    <xf numFmtId="0" fontId="25" fillId="44" borderId="19" xfId="0" applyFont="1" applyFill="1" applyBorder="1" applyAlignment="1">
      <alignment horizontal="center" vertical="center" wrapText="1"/>
    </xf>
    <xf numFmtId="0" fontId="25" fillId="44" borderId="19" xfId="0" applyFont="1" applyFill="1" applyBorder="1" applyAlignment="1">
      <alignment vertical="center" wrapText="1"/>
    </xf>
    <xf numFmtId="0" fontId="26" fillId="3" borderId="0" xfId="0" applyFont="1" applyFill="1" applyAlignment="1">
      <alignment vertical="center" wrapText="1"/>
    </xf>
    <xf numFmtId="0" fontId="26" fillId="0" borderId="0" xfId="0" applyFont="1" applyAlignment="1">
      <alignment horizontal="center" vertical="center" wrapText="1"/>
    </xf>
    <xf numFmtId="0" fontId="36" fillId="0" borderId="0" xfId="0" applyFont="1" applyAlignment="1">
      <alignment horizontal="center" vertical="center" wrapText="1"/>
    </xf>
    <xf numFmtId="0" fontId="38" fillId="0" borderId="0" xfId="0" applyFont="1" applyAlignment="1">
      <alignment horizontal="center" vertical="center" wrapText="1"/>
    </xf>
    <xf numFmtId="0" fontId="26" fillId="33" borderId="24" xfId="0" applyFont="1" applyFill="1" applyBorder="1" applyAlignment="1">
      <alignment vertical="center" wrapText="1"/>
    </xf>
    <xf numFmtId="0" fontId="25" fillId="0" borderId="12" xfId="0" applyFont="1" applyBorder="1" applyAlignment="1">
      <alignment vertical="center" wrapText="1"/>
    </xf>
    <xf numFmtId="0" fontId="25" fillId="0" borderId="1" xfId="0" applyFont="1" applyBorder="1" applyAlignment="1">
      <alignment vertical="center" wrapText="1"/>
    </xf>
    <xf numFmtId="0" fontId="25" fillId="39" borderId="13" xfId="0" applyFont="1" applyFill="1" applyBorder="1" applyAlignment="1">
      <alignment vertical="center" wrapText="1"/>
    </xf>
    <xf numFmtId="0" fontId="26" fillId="39" borderId="52" xfId="0" applyFont="1" applyFill="1" applyBorder="1" applyAlignment="1">
      <alignment horizontal="center" vertical="center" wrapText="1"/>
    </xf>
    <xf numFmtId="0" fontId="36" fillId="39" borderId="52" xfId="0" applyFont="1" applyFill="1" applyBorder="1" applyAlignment="1">
      <alignment horizontal="center" vertical="center" wrapText="1"/>
    </xf>
    <xf numFmtId="0" fontId="38" fillId="39" borderId="52" xfId="0" applyFont="1" applyFill="1" applyBorder="1" applyAlignment="1">
      <alignment horizontal="center" vertical="center" wrapText="1"/>
    </xf>
    <xf numFmtId="0" fontId="25" fillId="39" borderId="52" xfId="0" applyFont="1" applyFill="1" applyBorder="1" applyAlignment="1">
      <alignment horizontal="center" vertical="center" wrapText="1"/>
    </xf>
    <xf numFmtId="0" fontId="25" fillId="39" borderId="52" xfId="0" applyFont="1" applyFill="1" applyBorder="1" applyAlignment="1">
      <alignment vertical="center" wrapText="1"/>
    </xf>
    <xf numFmtId="0" fontId="25" fillId="39" borderId="53" xfId="0" applyFont="1" applyFill="1" applyBorder="1" applyAlignment="1">
      <alignment horizontal="center" vertical="center" wrapText="1"/>
    </xf>
    <xf numFmtId="0" fontId="41" fillId="0" borderId="54" xfId="0" applyFont="1" applyBorder="1" applyAlignment="1">
      <alignment horizontal="center" vertical="center"/>
    </xf>
    <xf numFmtId="0" fontId="41" fillId="0" borderId="52" xfId="0" applyFont="1" applyBorder="1" applyAlignment="1">
      <alignment horizontal="center" vertical="center"/>
    </xf>
    <xf numFmtId="0" fontId="25" fillId="39" borderId="52" xfId="0" applyFont="1" applyFill="1" applyBorder="1" applyAlignment="1">
      <alignment horizontal="center" vertical="center"/>
    </xf>
    <xf numFmtId="0" fontId="25" fillId="39" borderId="53" xfId="0" applyFont="1" applyFill="1" applyBorder="1" applyAlignment="1">
      <alignment horizontal="center" vertical="center"/>
    </xf>
    <xf numFmtId="0" fontId="41" fillId="39" borderId="0" xfId="0" applyFont="1" applyFill="1" applyAlignment="1">
      <alignment horizontal="center" vertical="center" wrapText="1"/>
    </xf>
    <xf numFmtId="0" fontId="42" fillId="39" borderId="0" xfId="0" applyFont="1" applyFill="1" applyAlignment="1">
      <alignment horizontal="center" vertical="center"/>
    </xf>
    <xf numFmtId="0" fontId="42" fillId="34" borderId="0" xfId="0" applyFont="1" applyFill="1" applyAlignment="1">
      <alignment horizontal="center" vertical="center"/>
    </xf>
    <xf numFmtId="0" fontId="42" fillId="32" borderId="0" xfId="0" applyFont="1" applyFill="1" applyAlignment="1">
      <alignment horizontal="center" vertical="center"/>
    </xf>
    <xf numFmtId="0" fontId="42" fillId="33" borderId="24" xfId="0" applyFont="1" applyFill="1" applyBorder="1" applyAlignment="1">
      <alignment horizontal="center" vertical="center" wrapText="1"/>
    </xf>
    <xf numFmtId="0" fontId="42" fillId="39" borderId="52" xfId="0" applyFont="1" applyFill="1" applyBorder="1" applyAlignment="1">
      <alignment horizontal="center" vertical="center"/>
    </xf>
    <xf numFmtId="0" fontId="28" fillId="31" borderId="55" xfId="0" applyFont="1" applyFill="1" applyBorder="1" applyAlignment="1">
      <alignment horizontal="center" vertical="center" wrapText="1"/>
    </xf>
    <xf numFmtId="0" fontId="42" fillId="44" borderId="56" xfId="0" applyFont="1" applyFill="1" applyBorder="1" applyAlignment="1">
      <alignment horizontal="center" vertical="center"/>
    </xf>
    <xf numFmtId="0" fontId="28" fillId="38" borderId="57" xfId="0" applyFont="1" applyFill="1" applyBorder="1" applyAlignment="1">
      <alignment horizontal="center" vertical="center" wrapText="1"/>
    </xf>
    <xf numFmtId="0" fontId="26" fillId="41" borderId="13" xfId="0" applyFont="1" applyFill="1" applyBorder="1" applyAlignment="1">
      <alignment horizontal="center" vertical="center" textRotation="90" wrapText="1"/>
    </xf>
    <xf numFmtId="0" fontId="41" fillId="44" borderId="58" xfId="0" applyFont="1" applyFill="1" applyBorder="1" applyAlignment="1">
      <alignment horizontal="center" vertical="center"/>
    </xf>
    <xf numFmtId="0" fontId="41" fillId="44" borderId="19" xfId="0" applyFont="1" applyFill="1" applyBorder="1" applyAlignment="1">
      <alignment horizontal="center" vertical="center"/>
    </xf>
    <xf numFmtId="0" fontId="25" fillId="44" borderId="19" xfId="0" applyFont="1" applyFill="1" applyBorder="1" applyAlignment="1">
      <alignment horizontal="center" vertical="center"/>
    </xf>
    <xf numFmtId="0" fontId="25" fillId="44" borderId="59" xfId="0" applyFont="1" applyFill="1" applyBorder="1" applyAlignment="1">
      <alignment horizontal="center" vertical="center"/>
    </xf>
    <xf numFmtId="0" fontId="35" fillId="37" borderId="60" xfId="0" applyFont="1" applyFill="1" applyBorder="1" applyAlignment="1">
      <alignment horizontal="center" vertical="center" wrapText="1"/>
    </xf>
    <xf numFmtId="0" fontId="25" fillId="37" borderId="60" xfId="0" applyFont="1" applyFill="1" applyBorder="1" applyAlignment="1">
      <alignment horizontal="center" vertical="center" wrapText="1"/>
    </xf>
    <xf numFmtId="0" fontId="25" fillId="37" borderId="60" xfId="0" applyFont="1" applyFill="1" applyBorder="1" applyAlignment="1">
      <alignment vertical="center" wrapText="1"/>
    </xf>
    <xf numFmtId="0" fontId="41" fillId="37" borderId="61" xfId="0" applyFont="1" applyFill="1" applyBorder="1" applyAlignment="1">
      <alignment horizontal="center" vertical="center"/>
    </xf>
    <xf numFmtId="0" fontId="41" fillId="37" borderId="60" xfId="0" applyFont="1" applyFill="1" applyBorder="1" applyAlignment="1">
      <alignment horizontal="center" vertical="center"/>
    </xf>
    <xf numFmtId="0" fontId="42" fillId="37" borderId="60" xfId="0" applyFont="1" applyFill="1" applyBorder="1" applyAlignment="1">
      <alignment horizontal="center" vertical="center"/>
    </xf>
    <xf numFmtId="0" fontId="25" fillId="37" borderId="60" xfId="0" applyFont="1" applyFill="1" applyBorder="1" applyAlignment="1">
      <alignment horizontal="center" vertical="center"/>
    </xf>
    <xf numFmtId="0" fontId="25" fillId="37" borderId="62" xfId="0" applyFont="1" applyFill="1" applyBorder="1" applyAlignment="1">
      <alignment horizontal="center" vertical="center"/>
    </xf>
    <xf numFmtId="0" fontId="43" fillId="37" borderId="0" xfId="0" applyFont="1" applyFill="1" applyAlignment="1">
      <alignment horizontal="center" vertical="center" wrapText="1"/>
    </xf>
    <xf numFmtId="0" fontId="36" fillId="37" borderId="0" xfId="0" applyFont="1" applyFill="1" applyAlignment="1">
      <alignment horizontal="center" vertical="center" wrapText="1"/>
    </xf>
    <xf numFmtId="0" fontId="38" fillId="37" borderId="0" xfId="0" applyFont="1" applyFill="1" applyAlignment="1">
      <alignment horizontal="center" vertical="center" wrapText="1"/>
    </xf>
    <xf numFmtId="0" fontId="44" fillId="37" borderId="0" xfId="0" applyFont="1" applyFill="1" applyAlignment="1">
      <alignment horizontal="center" vertical="center"/>
    </xf>
    <xf numFmtId="0" fontId="25" fillId="37" borderId="0" xfId="0" applyFont="1" applyFill="1" applyAlignment="1">
      <alignment vertical="center"/>
    </xf>
    <xf numFmtId="0" fontId="25" fillId="37" borderId="1" xfId="0" applyFont="1" applyFill="1" applyBorder="1" applyAlignment="1">
      <alignment vertical="center"/>
    </xf>
    <xf numFmtId="0" fontId="35" fillId="37" borderId="63" xfId="0" applyFont="1" applyFill="1" applyBorder="1" applyAlignment="1">
      <alignment horizontal="center" vertical="center" wrapText="1"/>
    </xf>
    <xf numFmtId="0" fontId="25" fillId="37" borderId="63" xfId="0" applyFont="1" applyFill="1" applyBorder="1" applyAlignment="1">
      <alignment horizontal="center" vertical="center" wrapText="1"/>
    </xf>
    <xf numFmtId="0" fontId="25" fillId="37" borderId="63" xfId="0" applyFont="1" applyFill="1" applyBorder="1" applyAlignment="1">
      <alignment vertical="center" wrapText="1"/>
    </xf>
    <xf numFmtId="0" fontId="41" fillId="37" borderId="64" xfId="0" applyFont="1" applyFill="1" applyBorder="1" applyAlignment="1">
      <alignment horizontal="center" vertical="center"/>
    </xf>
    <xf numFmtId="0" fontId="41" fillId="37" borderId="63" xfId="0" applyFont="1" applyFill="1" applyBorder="1" applyAlignment="1">
      <alignment horizontal="center" vertical="center"/>
    </xf>
    <xf numFmtId="0" fontId="42" fillId="37" borderId="63" xfId="0" applyFont="1" applyFill="1" applyBorder="1" applyAlignment="1">
      <alignment horizontal="center" vertical="center"/>
    </xf>
    <xf numFmtId="0" fontId="25" fillId="37" borderId="63" xfId="0" applyFont="1" applyFill="1" applyBorder="1" applyAlignment="1">
      <alignment horizontal="center" vertical="center"/>
    </xf>
    <xf numFmtId="0" fontId="25" fillId="37" borderId="65" xfId="0" applyFont="1" applyFill="1" applyBorder="1" applyAlignment="1">
      <alignment horizontal="center" vertical="center"/>
    </xf>
    <xf numFmtId="0" fontId="41" fillId="44" borderId="61" xfId="0" applyFont="1" applyFill="1" applyBorder="1" applyAlignment="1">
      <alignment horizontal="center" vertical="center"/>
    </xf>
    <xf numFmtId="0" fontId="41" fillId="44" borderId="60" xfId="0" applyFont="1" applyFill="1" applyBorder="1" applyAlignment="1">
      <alignment horizontal="center" vertical="center"/>
    </xf>
    <xf numFmtId="0" fontId="42" fillId="44" borderId="60" xfId="0" applyFont="1" applyFill="1" applyBorder="1" applyAlignment="1">
      <alignment horizontal="center" vertical="center"/>
    </xf>
    <xf numFmtId="0" fontId="25" fillId="44" borderId="60" xfId="0" applyFont="1" applyFill="1" applyBorder="1" applyAlignment="1">
      <alignment horizontal="center" vertical="center"/>
    </xf>
    <xf numFmtId="0" fontId="25" fillId="44" borderId="62" xfId="0" applyFont="1" applyFill="1" applyBorder="1" applyAlignment="1">
      <alignment horizontal="center" vertical="center"/>
    </xf>
    <xf numFmtId="0" fontId="36" fillId="33" borderId="0" xfId="0" applyFont="1" applyFill="1" applyAlignment="1">
      <alignment horizontal="center" vertical="center" wrapText="1"/>
    </xf>
    <xf numFmtId="0" fontId="38" fillId="33" borderId="0" xfId="0" applyFont="1" applyFill="1" applyAlignment="1">
      <alignment horizontal="center" vertical="center" wrapText="1"/>
    </xf>
    <xf numFmtId="0" fontId="25" fillId="45" borderId="19" xfId="0" applyFont="1" applyFill="1" applyBorder="1" applyAlignment="1">
      <alignment vertical="center" wrapText="1"/>
    </xf>
    <xf numFmtId="0" fontId="47" fillId="0" borderId="12" xfId="243" applyFont="1" applyBorder="1" applyAlignment="1">
      <alignment horizontal="center" vertical="top" wrapText="1"/>
    </xf>
    <xf numFmtId="0" fontId="47" fillId="0" borderId="58" xfId="243" applyFont="1" applyBorder="1" applyAlignment="1">
      <alignment horizontal="left" vertical="center" wrapText="1"/>
    </xf>
    <xf numFmtId="0" fontId="47" fillId="0" borderId="12" xfId="243" applyFont="1" applyBorder="1" applyAlignment="1">
      <alignment horizontal="right" vertical="top" wrapText="1"/>
    </xf>
    <xf numFmtId="0" fontId="47" fillId="0" borderId="19" xfId="243" applyFont="1" applyBorder="1" applyAlignment="1">
      <alignment horizontal="left" vertical="top" wrapText="1"/>
    </xf>
    <xf numFmtId="0" fontId="47" fillId="0" borderId="1" xfId="243" applyFont="1" applyBorder="1" applyAlignment="1">
      <alignment horizontal="left" vertical="top" wrapText="1"/>
    </xf>
    <xf numFmtId="14" fontId="47" fillId="0" borderId="19" xfId="243" applyNumberFormat="1" applyFont="1" applyBorder="1" applyAlignment="1">
      <alignment horizontal="left" vertical="top" wrapText="1"/>
    </xf>
    <xf numFmtId="0" fontId="45" fillId="0" borderId="1" xfId="243" applyBorder="1" applyAlignment="1">
      <alignment horizontal="left" vertical="top" wrapText="1"/>
    </xf>
    <xf numFmtId="0" fontId="47" fillId="0" borderId="19" xfId="243" applyFont="1" applyBorder="1" applyAlignment="1">
      <alignment horizontal="left" vertical="center" wrapText="1"/>
    </xf>
    <xf numFmtId="0" fontId="47" fillId="0" borderId="1" xfId="243" applyFont="1" applyBorder="1" applyAlignment="1">
      <alignment vertical="top" wrapText="1"/>
    </xf>
    <xf numFmtId="0" fontId="47" fillId="0" borderId="68" xfId="243" applyFont="1" applyBorder="1" applyAlignment="1">
      <alignment horizontal="left" vertical="top" wrapText="1"/>
    </xf>
    <xf numFmtId="14" fontId="47" fillId="0" borderId="68" xfId="243" applyNumberFormat="1" applyFont="1" applyBorder="1" applyAlignment="1">
      <alignment horizontal="left" vertical="top" wrapText="1"/>
    </xf>
    <xf numFmtId="0" fontId="49" fillId="50" borderId="61" xfId="243" applyFont="1" applyFill="1" applyBorder="1" applyAlignment="1">
      <alignment horizontal="center" vertical="top" wrapText="1"/>
    </xf>
    <xf numFmtId="0" fontId="49" fillId="50" borderId="19" xfId="243" applyFont="1" applyFill="1" applyBorder="1" applyAlignment="1">
      <alignment horizontal="center" vertical="top" wrapText="1"/>
    </xf>
    <xf numFmtId="0" fontId="49" fillId="50" borderId="69" xfId="243" applyFont="1" applyFill="1" applyBorder="1" applyAlignment="1">
      <alignment horizontal="center" vertical="top" wrapText="1"/>
    </xf>
    <xf numFmtId="0" fontId="43" fillId="51" borderId="70" xfId="243" applyFont="1" applyFill="1" applyBorder="1" applyAlignment="1">
      <alignment horizontal="left" vertical="center" wrapText="1"/>
    </xf>
    <xf numFmtId="0" fontId="30" fillId="52" borderId="19" xfId="0" applyFont="1" applyFill="1" applyBorder="1" applyAlignment="1">
      <alignment vertical="center" wrapText="1"/>
    </xf>
    <xf numFmtId="0" fontId="43" fillId="51" borderId="71" xfId="243" applyFont="1" applyFill="1" applyBorder="1" applyAlignment="1">
      <alignment horizontal="left" vertical="center" wrapText="1"/>
    </xf>
    <xf numFmtId="0" fontId="43" fillId="0" borderId="64" xfId="243" applyFont="1" applyBorder="1" applyAlignment="1">
      <alignment horizontal="left" vertical="center" wrapText="1"/>
    </xf>
    <xf numFmtId="0" fontId="30" fillId="0" borderId="56" xfId="0" applyFont="1" applyBorder="1" applyAlignment="1">
      <alignment vertical="center" wrapText="1"/>
    </xf>
    <xf numFmtId="0" fontId="30" fillId="0" borderId="19" xfId="0" applyFont="1" applyBorder="1" applyAlignment="1">
      <alignment vertical="center" wrapText="1"/>
    </xf>
    <xf numFmtId="0" fontId="43" fillId="51" borderId="64" xfId="243" applyFont="1" applyFill="1" applyBorder="1" applyAlignment="1">
      <alignment horizontal="left" vertical="center" wrapText="1"/>
    </xf>
    <xf numFmtId="0" fontId="47" fillId="0" borderId="0" xfId="243" applyFont="1" applyAlignment="1">
      <alignment horizontal="left" vertical="top" wrapText="1"/>
    </xf>
    <xf numFmtId="0" fontId="50" fillId="0" borderId="72" xfId="0" applyFont="1" applyBorder="1"/>
    <xf numFmtId="0" fontId="47" fillId="0" borderId="73" xfId="243" applyFont="1" applyBorder="1" applyAlignment="1">
      <alignment horizontal="left" vertical="center" wrapText="1"/>
    </xf>
    <xf numFmtId="0" fontId="47" fillId="0" borderId="34" xfId="243" applyFont="1" applyBorder="1" applyAlignment="1">
      <alignment horizontal="left" vertical="top" wrapText="1"/>
    </xf>
    <xf numFmtId="0" fontId="47" fillId="51" borderId="74" xfId="243" applyFont="1" applyFill="1" applyBorder="1" applyAlignment="1">
      <alignment horizontal="left" vertical="center" wrapText="1"/>
    </xf>
    <xf numFmtId="0" fontId="47" fillId="51" borderId="73" xfId="243" applyFont="1" applyFill="1" applyBorder="1" applyAlignment="1">
      <alignment horizontal="left" vertical="center" wrapText="1"/>
    </xf>
    <xf numFmtId="0" fontId="47" fillId="0" borderId="61" xfId="243" applyFont="1" applyBorder="1" applyAlignment="1">
      <alignment horizontal="left" vertical="center" wrapText="1"/>
    </xf>
    <xf numFmtId="0" fontId="47" fillId="0" borderId="74" xfId="243" applyFont="1" applyBorder="1" applyAlignment="1">
      <alignment horizontal="left" vertical="center" wrapText="1"/>
    </xf>
    <xf numFmtId="0" fontId="47" fillId="51" borderId="61" xfId="243" applyFont="1" applyFill="1" applyBorder="1" applyAlignment="1">
      <alignment horizontal="left" vertical="center" wrapText="1"/>
    </xf>
    <xf numFmtId="0" fontId="46" fillId="0" borderId="27" xfId="243" applyFont="1" applyBorder="1" applyAlignment="1">
      <alignment horizontal="center" vertical="top" wrapText="1"/>
    </xf>
    <xf numFmtId="0" fontId="46" fillId="48" borderId="20" xfId="243" applyFont="1" applyFill="1" applyBorder="1" applyAlignment="1">
      <alignment horizontal="left" vertical="top" wrapText="1"/>
    </xf>
    <xf numFmtId="0" fontId="46" fillId="48" borderId="24" xfId="243" applyFont="1" applyFill="1" applyBorder="1" applyAlignment="1">
      <alignment horizontal="left" vertical="top" wrapText="1"/>
    </xf>
    <xf numFmtId="0" fontId="46" fillId="48" borderId="21" xfId="243" applyFont="1" applyFill="1" applyBorder="1" applyAlignment="1">
      <alignment horizontal="left" vertical="top" wrapText="1"/>
    </xf>
    <xf numFmtId="0" fontId="46" fillId="49" borderId="20" xfId="243" applyFont="1" applyFill="1" applyBorder="1" applyAlignment="1">
      <alignment horizontal="left" vertical="top" wrapText="1"/>
    </xf>
    <xf numFmtId="0" fontId="46" fillId="49" borderId="24" xfId="243" applyFont="1" applyFill="1" applyBorder="1" applyAlignment="1">
      <alignment horizontal="left" vertical="top" wrapText="1"/>
    </xf>
    <xf numFmtId="0" fontId="46" fillId="49" borderId="21" xfId="243" applyFont="1" applyFill="1" applyBorder="1" applyAlignment="1">
      <alignment horizontal="left" vertical="top" wrapText="1"/>
    </xf>
    <xf numFmtId="0" fontId="46" fillId="0" borderId="54" xfId="243" applyFont="1" applyBorder="1" applyAlignment="1">
      <alignment horizontal="center" vertical="top" wrapText="1"/>
    </xf>
    <xf numFmtId="0" fontId="46" fillId="0" borderId="52" xfId="243" applyFont="1" applyBorder="1" applyAlignment="1">
      <alignment horizontal="center" vertical="top" wrapText="1"/>
    </xf>
    <xf numFmtId="0" fontId="46" fillId="0" borderId="53" xfId="243" applyFont="1" applyBorder="1" applyAlignment="1">
      <alignment horizontal="center" vertical="top" wrapText="1"/>
    </xf>
    <xf numFmtId="0" fontId="46" fillId="0" borderId="24" xfId="243" applyFont="1" applyBorder="1" applyAlignment="1">
      <alignment horizontal="center" vertical="top" wrapText="1"/>
    </xf>
    <xf numFmtId="0" fontId="45" fillId="0" borderId="52" xfId="243" applyBorder="1" applyAlignment="1">
      <alignment horizontal="center" vertical="top"/>
    </xf>
    <xf numFmtId="0" fontId="46" fillId="46" borderId="23" xfId="243" applyFont="1" applyFill="1" applyBorder="1" applyAlignment="1">
      <alignment horizontal="center" vertical="center" wrapText="1"/>
    </xf>
    <xf numFmtId="0" fontId="46" fillId="46" borderId="27" xfId="243" applyFont="1" applyFill="1" applyBorder="1" applyAlignment="1">
      <alignment horizontal="center" vertical="center" wrapText="1"/>
    </xf>
    <xf numFmtId="0" fontId="46" fillId="46" borderId="22" xfId="243" applyFont="1" applyFill="1" applyBorder="1" applyAlignment="1">
      <alignment horizontal="center" vertical="center" wrapText="1"/>
    </xf>
    <xf numFmtId="0" fontId="47" fillId="0" borderId="24" xfId="243" applyFont="1" applyBorder="1" applyAlignment="1">
      <alignment horizontal="left" vertical="top" wrapText="1"/>
    </xf>
    <xf numFmtId="0" fontId="47" fillId="0" borderId="24" xfId="243" applyFont="1" applyBorder="1" applyAlignment="1">
      <alignment horizontal="left" vertical="top"/>
    </xf>
    <xf numFmtId="0" fontId="46" fillId="0" borderId="0" xfId="243" applyFont="1" applyAlignment="1">
      <alignment horizontal="center" vertical="top" wrapText="1"/>
    </xf>
    <xf numFmtId="0" fontId="46" fillId="47" borderId="20" xfId="243" applyFont="1" applyFill="1" applyBorder="1" applyAlignment="1">
      <alignment horizontal="left" vertical="top" wrapText="1"/>
    </xf>
    <xf numFmtId="0" fontId="46" fillId="47" borderId="24" xfId="243" applyFont="1" applyFill="1" applyBorder="1" applyAlignment="1">
      <alignment horizontal="left" vertical="top" wrapText="1"/>
    </xf>
    <xf numFmtId="0" fontId="46" fillId="47" borderId="21" xfId="243" applyFont="1" applyFill="1" applyBorder="1" applyAlignment="1">
      <alignment horizontal="left" vertical="top" wrapText="1"/>
    </xf>
    <xf numFmtId="0" fontId="47" fillId="0" borderId="66" xfId="243" applyFont="1" applyBorder="1" applyAlignment="1">
      <alignment horizontal="center" vertical="top" wrapText="1"/>
    </xf>
    <xf numFmtId="0" fontId="47" fillId="0" borderId="67" xfId="243" applyFont="1" applyBorder="1" applyAlignment="1">
      <alignment horizontal="center" vertical="top" wrapText="1"/>
    </xf>
    <xf numFmtId="0" fontId="47" fillId="0" borderId="56" xfId="243" applyFont="1" applyBorder="1" applyAlignment="1">
      <alignment horizontal="left" vertical="center" wrapText="1"/>
    </xf>
    <xf numFmtId="0" fontId="47" fillId="0" borderId="65" xfId="243" applyFont="1" applyBorder="1" applyAlignment="1">
      <alignment horizontal="left" vertical="center" wrapText="1"/>
    </xf>
    <xf numFmtId="0" fontId="47" fillId="0" borderId="63" xfId="243" applyFont="1" applyBorder="1" applyAlignment="1">
      <alignment horizontal="center" vertical="top" wrapText="1"/>
    </xf>
    <xf numFmtId="0" fontId="47" fillId="0" borderId="65" xfId="243" applyFont="1" applyBorder="1" applyAlignment="1">
      <alignment horizontal="center" vertical="top" wrapText="1"/>
    </xf>
    <xf numFmtId="0" fontId="46" fillId="0" borderId="51" xfId="243" applyFont="1" applyBorder="1" applyAlignment="1">
      <alignment horizontal="center" vertical="top" wrapText="1"/>
    </xf>
    <xf numFmtId="0" fontId="46" fillId="0" borderId="48" xfId="243" applyFont="1" applyBorder="1" applyAlignment="1">
      <alignment horizontal="center" vertical="top" wrapText="1"/>
    </xf>
    <xf numFmtId="0" fontId="46" fillId="0" borderId="49" xfId="243" applyFont="1" applyBorder="1" applyAlignment="1">
      <alignment horizontal="center" vertical="top" wrapText="1"/>
    </xf>
    <xf numFmtId="0" fontId="25" fillId="0" borderId="0" xfId="0" applyFont="1" applyAlignment="1">
      <alignment horizontal="left" vertical="center" wrapText="1"/>
    </xf>
    <xf numFmtId="0" fontId="25" fillId="0" borderId="0" xfId="0" applyFont="1" applyAlignment="1">
      <alignment horizontal="left" vertical="center"/>
    </xf>
    <xf numFmtId="0" fontId="26" fillId="42" borderId="20" xfId="0" applyFont="1" applyFill="1" applyBorder="1" applyAlignment="1">
      <alignment horizontal="center" vertical="center" textRotation="90" wrapText="1"/>
    </xf>
    <xf numFmtId="0" fontId="26" fillId="42" borderId="12" xfId="0" applyFont="1" applyFill="1" applyBorder="1" applyAlignment="1">
      <alignment horizontal="center" vertical="center" textRotation="90" wrapText="1"/>
    </xf>
    <xf numFmtId="0" fontId="26" fillId="42" borderId="13" xfId="0" applyFont="1" applyFill="1" applyBorder="1" applyAlignment="1">
      <alignment horizontal="center" vertical="center" textRotation="90" wrapText="1"/>
    </xf>
    <xf numFmtId="0" fontId="26" fillId="2" borderId="20" xfId="0" applyFont="1" applyFill="1" applyBorder="1" applyAlignment="1">
      <alignment horizontal="center" vertical="center" textRotation="90" wrapText="1"/>
    </xf>
    <xf numFmtId="0" fontId="26" fillId="2" borderId="12" xfId="0" applyFont="1" applyFill="1" applyBorder="1" applyAlignment="1">
      <alignment horizontal="center" vertical="center" textRotation="90" wrapText="1"/>
    </xf>
    <xf numFmtId="0" fontId="26" fillId="2" borderId="13" xfId="0" applyFont="1" applyFill="1" applyBorder="1" applyAlignment="1">
      <alignment horizontal="center" vertical="center" textRotation="90" wrapText="1"/>
    </xf>
    <xf numFmtId="0" fontId="26" fillId="41" borderId="20" xfId="0" applyFont="1" applyFill="1" applyBorder="1" applyAlignment="1">
      <alignment horizontal="center" vertical="center" textRotation="90" wrapText="1"/>
    </xf>
    <xf numFmtId="0" fontId="26" fillId="41" borderId="12" xfId="0" applyFont="1" applyFill="1" applyBorder="1" applyAlignment="1">
      <alignment horizontal="center" vertical="center" textRotation="90" wrapText="1"/>
    </xf>
    <xf numFmtId="0" fontId="26" fillId="40" borderId="20" xfId="0" applyFont="1" applyFill="1" applyBorder="1" applyAlignment="1">
      <alignment horizontal="center" vertical="center" textRotation="90" wrapText="1"/>
    </xf>
    <xf numFmtId="0" fontId="26" fillId="40" borderId="12" xfId="0" applyFont="1" applyFill="1" applyBorder="1" applyAlignment="1">
      <alignment horizontal="center" vertical="center" textRotation="90" wrapText="1"/>
    </xf>
    <xf numFmtId="0" fontId="26" fillId="40" borderId="13" xfId="0" applyFont="1" applyFill="1" applyBorder="1" applyAlignment="1">
      <alignment horizontal="center" vertical="center" textRotation="90" wrapText="1"/>
    </xf>
    <xf numFmtId="0" fontId="27" fillId="30" borderId="44" xfId="0" applyFont="1" applyFill="1" applyBorder="1" applyAlignment="1">
      <alignment horizontal="center" vertical="center" wrapText="1"/>
    </xf>
    <xf numFmtId="0" fontId="27" fillId="30" borderId="45" xfId="0" applyFont="1" applyFill="1" applyBorder="1" applyAlignment="1">
      <alignment horizontal="center" vertical="center" wrapText="1"/>
    </xf>
    <xf numFmtId="0" fontId="27" fillId="30" borderId="46" xfId="0" applyFont="1" applyFill="1" applyBorder="1" applyAlignment="1">
      <alignment horizontal="center" vertical="center" wrapText="1"/>
    </xf>
    <xf numFmtId="0" fontId="29" fillId="0" borderId="47" xfId="0" applyFont="1" applyBorder="1" applyAlignment="1">
      <alignment horizontal="left" vertical="center" wrapText="1"/>
    </xf>
    <xf numFmtId="0" fontId="29" fillId="0" borderId="48" xfId="0" applyFont="1" applyBorder="1" applyAlignment="1">
      <alignment horizontal="left" vertical="center" wrapText="1"/>
    </xf>
    <xf numFmtId="0" fontId="29" fillId="0" borderId="49" xfId="0" applyFont="1" applyBorder="1" applyAlignment="1">
      <alignment horizontal="left" vertical="center" wrapText="1"/>
    </xf>
    <xf numFmtId="0" fontId="26" fillId="0" borderId="40" xfId="0" applyFont="1" applyBorder="1" applyAlignment="1">
      <alignment horizontal="center" vertical="center"/>
    </xf>
    <xf numFmtId="0" fontId="26" fillId="0" borderId="43" xfId="0" applyFont="1" applyBorder="1" applyAlignment="1">
      <alignment horizontal="center" vertical="center"/>
    </xf>
    <xf numFmtId="0" fontId="27" fillId="30" borderId="38" xfId="0" applyFont="1" applyFill="1" applyBorder="1" applyAlignment="1">
      <alignment horizontal="center" vertical="center" wrapText="1"/>
    </xf>
    <xf numFmtId="0" fontId="27" fillId="30" borderId="42" xfId="0" applyFont="1" applyFill="1" applyBorder="1" applyAlignment="1">
      <alignment horizontal="center" vertical="center" wrapText="1"/>
    </xf>
    <xf numFmtId="0" fontId="28" fillId="30" borderId="38" xfId="0" applyFont="1" applyFill="1" applyBorder="1" applyAlignment="1">
      <alignment horizontal="center" vertical="center" wrapText="1"/>
    </xf>
    <xf numFmtId="0" fontId="28" fillId="30" borderId="42" xfId="0" applyFont="1" applyFill="1" applyBorder="1" applyAlignment="1">
      <alignment horizontal="center" vertical="center" wrapText="1"/>
    </xf>
    <xf numFmtId="0" fontId="34" fillId="0" borderId="40" xfId="0" applyFont="1" applyBorder="1" applyAlignment="1">
      <alignment horizontal="center" vertical="center"/>
    </xf>
    <xf numFmtId="0" fontId="34" fillId="0" borderId="43" xfId="0" applyFont="1" applyBorder="1" applyAlignment="1">
      <alignment horizontal="center" vertical="center"/>
    </xf>
    <xf numFmtId="0" fontId="26" fillId="0" borderId="47" xfId="0" applyFont="1" applyBorder="1" applyAlignment="1">
      <alignment horizontal="left" vertical="center" wrapText="1"/>
    </xf>
    <xf numFmtId="0" fontId="26" fillId="0" borderId="48" xfId="0" applyFont="1" applyBorder="1" applyAlignment="1">
      <alignment horizontal="left" vertical="center" wrapText="1"/>
    </xf>
    <xf numFmtId="0" fontId="26" fillId="0" borderId="49" xfId="0" applyFont="1" applyBorder="1" applyAlignment="1">
      <alignment horizontal="left" vertical="center" wrapText="1"/>
    </xf>
    <xf numFmtId="0" fontId="32" fillId="30" borderId="23" xfId="0" applyFont="1" applyFill="1" applyBorder="1" applyAlignment="1">
      <alignment horizontal="center" vertical="center" wrapText="1"/>
    </xf>
    <xf numFmtId="0" fontId="32" fillId="30" borderId="22" xfId="0" applyFont="1" applyFill="1" applyBorder="1" applyAlignment="1">
      <alignment horizontal="center" vertical="center" wrapText="1"/>
    </xf>
    <xf numFmtId="0" fontId="29" fillId="0" borderId="51"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50" xfId="0" applyFont="1" applyBorder="1" applyAlignment="1">
      <alignment horizontal="center" vertical="center" wrapText="1"/>
    </xf>
    <xf numFmtId="0" fontId="29" fillId="0" borderId="51" xfId="0" applyFont="1" applyBorder="1" applyAlignment="1">
      <alignment horizontal="center" vertical="center"/>
    </xf>
    <xf numFmtId="0" fontId="29" fillId="0" borderId="48" xfId="0" applyFont="1" applyBorder="1" applyAlignment="1">
      <alignment horizontal="center" vertical="center"/>
    </xf>
    <xf numFmtId="0" fontId="29" fillId="0" borderId="50" xfId="0" applyFont="1" applyBorder="1" applyAlignment="1">
      <alignment horizontal="center" vertical="center"/>
    </xf>
  </cellXfs>
  <cellStyles count="244">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3" xfId="227" xr:uid="{00000000-0005-0000-0000-000034000000}"/>
    <cellStyle name="Calcul 2 2 4" xfId="164" xr:uid="{00000000-0005-0000-0000-000035000000}"/>
    <cellStyle name="Calcul 2 3" xfId="106" xr:uid="{00000000-0005-0000-0000-000036000000}"/>
    <cellStyle name="Calcul 2 3 2" xfId="215" xr:uid="{00000000-0005-0000-0000-000037000000}"/>
    <cellStyle name="Calcul 2 3 3" xfId="152" xr:uid="{00000000-0005-0000-0000-000038000000}"/>
    <cellStyle name="Calcul 2 4" xfId="199" xr:uid="{00000000-0005-0000-0000-000039000000}"/>
    <cellStyle name="Calcul 2 5" xfId="132" xr:uid="{00000000-0005-0000-0000-00003A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3" xfId="228" xr:uid="{00000000-0005-0000-0000-00003F000000}"/>
    <cellStyle name="Commentaire 2 2 4" xfId="165" xr:uid="{00000000-0005-0000-0000-000040000000}"/>
    <cellStyle name="Commentaire 2 3" xfId="107" xr:uid="{00000000-0005-0000-0000-000041000000}"/>
    <cellStyle name="Commentaire 2 3 2" xfId="216" xr:uid="{00000000-0005-0000-0000-000042000000}"/>
    <cellStyle name="Commentaire 2 3 3" xfId="153" xr:uid="{00000000-0005-0000-0000-000043000000}"/>
    <cellStyle name="Commentaire 2 4" xfId="200" xr:uid="{00000000-0005-0000-0000-000044000000}"/>
    <cellStyle name="Commentaire 2 5" xfId="133" xr:uid="{00000000-0005-0000-0000-000045000000}"/>
    <cellStyle name="Entrée 2" xfId="30" xr:uid="{00000000-0005-0000-0000-000046000000}"/>
    <cellStyle name="Entrée 2 2" xfId="120" xr:uid="{00000000-0005-0000-0000-000047000000}"/>
    <cellStyle name="Entrée 2 2 2" xfId="177" xr:uid="{00000000-0005-0000-0000-000048000000}"/>
    <cellStyle name="Entrée 2 2 3" xfId="229" xr:uid="{00000000-0005-0000-0000-000049000000}"/>
    <cellStyle name="Entrée 2 2 4" xfId="166" xr:uid="{00000000-0005-0000-0000-00004A000000}"/>
    <cellStyle name="Entrée 2 3" xfId="108" xr:uid="{00000000-0005-0000-0000-00004B000000}"/>
    <cellStyle name="Entrée 2 3 2" xfId="217" xr:uid="{00000000-0005-0000-0000-00004C000000}"/>
    <cellStyle name="Entrée 2 3 3" xfId="154" xr:uid="{00000000-0005-0000-0000-00004D000000}"/>
    <cellStyle name="Entrée 2 4" xfId="201" xr:uid="{00000000-0005-0000-0000-00004E000000}"/>
    <cellStyle name="Entrée 2 5" xfId="134" xr:uid="{00000000-0005-0000-0000-00004F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3" xfId="180" xr:uid="{00000000-0005-0000-0000-000055000000}"/>
    <cellStyle name="Milliers 2 2 2 4" xfId="169" xr:uid="{00000000-0005-0000-0000-000056000000}"/>
    <cellStyle name="Milliers 2 2 3" xfId="121" xr:uid="{00000000-0005-0000-0000-000057000000}"/>
    <cellStyle name="Milliers 2 2 3 2" xfId="230" xr:uid="{00000000-0005-0000-0000-000058000000}"/>
    <cellStyle name="Milliers 2 2 3 3" xfId="196" xr:uid="{00000000-0005-0000-0000-000059000000}"/>
    <cellStyle name="Milliers 2 2 4" xfId="210" xr:uid="{00000000-0005-0000-0000-00005A000000}"/>
    <cellStyle name="Milliers 2 2 5" xfId="179" xr:uid="{00000000-0005-0000-0000-00005B000000}"/>
    <cellStyle name="Milliers 2 2 6" xfId="148" xr:uid="{00000000-0005-0000-0000-00005C000000}"/>
    <cellStyle name="Milliers 2 3" xfId="117" xr:uid="{00000000-0005-0000-0000-00005D000000}"/>
    <cellStyle name="Milliers 2 3 2" xfId="226" xr:uid="{00000000-0005-0000-0000-00005E000000}"/>
    <cellStyle name="Milliers 2 3 3" xfId="181" xr:uid="{00000000-0005-0000-0000-00005F000000}"/>
    <cellStyle name="Milliers 2 3 4" xfId="163" xr:uid="{00000000-0005-0000-0000-000060000000}"/>
    <cellStyle name="Milliers 2 4" xfId="109" xr:uid="{00000000-0005-0000-0000-000061000000}"/>
    <cellStyle name="Milliers 2 4 2" xfId="218" xr:uid="{00000000-0005-0000-0000-000062000000}"/>
    <cellStyle name="Milliers 2 4 3" xfId="178" xr:uid="{00000000-0005-0000-0000-000063000000}"/>
    <cellStyle name="Milliers 2 4 4" xfId="155" xr:uid="{00000000-0005-0000-0000-000064000000}"/>
    <cellStyle name="Milliers 2 5" xfId="102" xr:uid="{00000000-0005-0000-0000-000065000000}"/>
    <cellStyle name="Milliers 2 5 2" xfId="212" xr:uid="{00000000-0005-0000-0000-000066000000}"/>
    <cellStyle name="Milliers 2 5 3" xfId="193" xr:uid="{00000000-0005-0000-0000-000067000000}"/>
    <cellStyle name="Milliers 2 5 4" xfId="149" xr:uid="{00000000-0005-0000-0000-000068000000}"/>
    <cellStyle name="Milliers 2 6" xfId="57" xr:uid="{00000000-0005-0000-0000-000069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3" xfId="184" xr:uid="{00000000-0005-0000-0000-000070000000}"/>
    <cellStyle name="Normal 10 2 2 4" xfId="170" xr:uid="{00000000-0005-0000-0000-000071000000}"/>
    <cellStyle name="Normal 10 2 3" xfId="122" xr:uid="{00000000-0005-0000-0000-000072000000}"/>
    <cellStyle name="Normal 10 2 3 2" xfId="231" xr:uid="{00000000-0005-0000-0000-000073000000}"/>
    <cellStyle name="Normal 10 2 3 3" xfId="197" xr:uid="{00000000-0005-0000-0000-000074000000}"/>
    <cellStyle name="Normal 10 2 4" xfId="208" xr:uid="{00000000-0005-0000-0000-000075000000}"/>
    <cellStyle name="Normal 10 2 5" xfId="183" xr:uid="{00000000-0005-0000-0000-000076000000}"/>
    <cellStyle name="Normal 10 2 6" xfId="146" xr:uid="{00000000-0005-0000-0000-000077000000}"/>
    <cellStyle name="Normal 10 3" xfId="116" xr:uid="{00000000-0005-0000-0000-000078000000}"/>
    <cellStyle name="Normal 10 3 2" xfId="225" xr:uid="{00000000-0005-0000-0000-000079000000}"/>
    <cellStyle name="Normal 10 3 3" xfId="185" xr:uid="{00000000-0005-0000-0000-00007A000000}"/>
    <cellStyle name="Normal 10 3 4" xfId="162" xr:uid="{00000000-0005-0000-0000-00007B000000}"/>
    <cellStyle name="Normal 10 4" xfId="110" xr:uid="{00000000-0005-0000-0000-00007C000000}"/>
    <cellStyle name="Normal 10 4 2" xfId="219" xr:uid="{00000000-0005-0000-0000-00007D000000}"/>
    <cellStyle name="Normal 10 4 3" xfId="182" xr:uid="{00000000-0005-0000-0000-00007E000000}"/>
    <cellStyle name="Normal 10 4 4" xfId="156" xr:uid="{00000000-0005-0000-0000-00007F000000}"/>
    <cellStyle name="Normal 10 5" xfId="103" xr:uid="{00000000-0005-0000-0000-000080000000}"/>
    <cellStyle name="Normal 10 5 2" xfId="213" xr:uid="{00000000-0005-0000-0000-000081000000}"/>
    <cellStyle name="Normal 10 5 3" xfId="194" xr:uid="{00000000-0005-0000-0000-000082000000}"/>
    <cellStyle name="Normal 10 5 4" xfId="150" xr:uid="{00000000-0005-0000-0000-000083000000}"/>
    <cellStyle name="Normal 10 6" xfId="58" xr:uid="{00000000-0005-0000-0000-000084000000}"/>
    <cellStyle name="Normal 10 7" xfId="172" xr:uid="{00000000-0005-0000-0000-000085000000}"/>
    <cellStyle name="Normal 11" xfId="242" xr:uid="{00000000-0005-0000-0000-000086000000}"/>
    <cellStyle name="Normal 2" xfId="1" xr:uid="{00000000-0005-0000-0000-000087000000}"/>
    <cellStyle name="Normal 2 2" xfId="56" xr:uid="{00000000-0005-0000-0000-000088000000}"/>
    <cellStyle name="Normal 2 3" xfId="92" xr:uid="{00000000-0005-0000-0000-000089000000}"/>
    <cellStyle name="Normal 2 4" xfId="105" xr:uid="{00000000-0005-0000-0000-00008A000000}"/>
    <cellStyle name="Normal 2 5" xfId="76" xr:uid="{00000000-0005-0000-0000-00008B000000}"/>
    <cellStyle name="Normal 2 6" xfId="59" xr:uid="{00000000-0005-0000-0000-00008C000000}"/>
    <cellStyle name="Normal 2 7" xfId="243" xr:uid="{00000000-0005-0000-0000-00008D000000}"/>
    <cellStyle name="Normal 3" xfId="35" xr:uid="{00000000-0005-0000-0000-00008E000000}"/>
    <cellStyle name="Normal 3 2" xfId="36" xr:uid="{00000000-0005-0000-0000-00008F000000}"/>
    <cellStyle name="Normal 3_MOYENS_LICENCE_11_15 maj budget 2" xfId="37" xr:uid="{00000000-0005-0000-0000-000090000000}"/>
    <cellStyle name="Normal 4" xfId="101" xr:uid="{00000000-0005-0000-0000-000091000000}"/>
    <cellStyle name="Normal 4 2" xfId="211" xr:uid="{00000000-0005-0000-0000-000092000000}"/>
    <cellStyle name="Normal 4 3" xfId="174" xr:uid="{00000000-0005-0000-0000-000093000000}"/>
    <cellStyle name="Normal 5" xfId="38" xr:uid="{00000000-0005-0000-0000-000094000000}"/>
    <cellStyle name="Normal 6" xfId="39" xr:uid="{00000000-0005-0000-0000-000095000000}"/>
    <cellStyle name="Normal 7" xfId="40" xr:uid="{00000000-0005-0000-0000-000096000000}"/>
    <cellStyle name="Normal 8" xfId="41" xr:uid="{00000000-0005-0000-0000-000097000000}"/>
    <cellStyle name="Normal 9" xfId="42" xr:uid="{00000000-0005-0000-0000-000098000000}"/>
    <cellStyle name="Normal 9 2" xfId="97" xr:uid="{00000000-0005-0000-0000-000099000000}"/>
    <cellStyle name="Normal 9 2 2" xfId="128" xr:uid="{00000000-0005-0000-0000-00009A000000}"/>
    <cellStyle name="Normal 9 2 2 2" xfId="237" xr:uid="{00000000-0005-0000-0000-00009B000000}"/>
    <cellStyle name="Normal 9 2 2 3" xfId="188" xr:uid="{00000000-0005-0000-0000-00009C000000}"/>
    <cellStyle name="Normal 9 2 2 4" xfId="171" xr:uid="{00000000-0005-0000-0000-00009D000000}"/>
    <cellStyle name="Normal 9 2 3" xfId="123" xr:uid="{00000000-0005-0000-0000-00009E000000}"/>
    <cellStyle name="Normal 9 2 3 2" xfId="232" xr:uid="{00000000-0005-0000-0000-00009F000000}"/>
    <cellStyle name="Normal 9 2 3 3" xfId="198" xr:uid="{00000000-0005-0000-0000-0000A0000000}"/>
    <cellStyle name="Normal 9 2 4" xfId="209" xr:uid="{00000000-0005-0000-0000-0000A1000000}"/>
    <cellStyle name="Normal 9 2 5" xfId="187" xr:uid="{00000000-0005-0000-0000-0000A2000000}"/>
    <cellStyle name="Normal 9 2 6" xfId="147" xr:uid="{00000000-0005-0000-0000-0000A3000000}"/>
    <cellStyle name="Normal 9 3" xfId="115" xr:uid="{00000000-0005-0000-0000-0000A4000000}"/>
    <cellStyle name="Normal 9 3 2" xfId="224" xr:uid="{00000000-0005-0000-0000-0000A5000000}"/>
    <cellStyle name="Normal 9 3 3" xfId="189" xr:uid="{00000000-0005-0000-0000-0000A6000000}"/>
    <cellStyle name="Normal 9 3 4" xfId="161" xr:uid="{00000000-0005-0000-0000-0000A7000000}"/>
    <cellStyle name="Normal 9 4" xfId="111" xr:uid="{00000000-0005-0000-0000-0000A8000000}"/>
    <cellStyle name="Normal 9 4 2" xfId="220" xr:uid="{00000000-0005-0000-0000-0000A9000000}"/>
    <cellStyle name="Normal 9 4 3" xfId="186" xr:uid="{00000000-0005-0000-0000-0000AA000000}"/>
    <cellStyle name="Normal 9 4 4" xfId="157" xr:uid="{00000000-0005-0000-0000-0000AB000000}"/>
    <cellStyle name="Normal 9 5" xfId="104" xr:uid="{00000000-0005-0000-0000-0000AC000000}"/>
    <cellStyle name="Normal 9 5 2" xfId="214" xr:uid="{00000000-0005-0000-0000-0000AD000000}"/>
    <cellStyle name="Normal 9 5 3" xfId="195" xr:uid="{00000000-0005-0000-0000-0000AE000000}"/>
    <cellStyle name="Normal 9 5 4" xfId="151" xr:uid="{00000000-0005-0000-0000-0000AF000000}"/>
    <cellStyle name="Normal 9 6" xfId="60" xr:uid="{00000000-0005-0000-0000-0000B0000000}"/>
    <cellStyle name="Normal 9 7" xfId="173" xr:uid="{00000000-0005-0000-0000-0000B1000000}"/>
    <cellStyle name="Satisfaisant 2" xfId="43" xr:uid="{00000000-0005-0000-0000-0000B2000000}"/>
    <cellStyle name="Sortie 2" xfId="44" xr:uid="{00000000-0005-0000-0000-0000B3000000}"/>
    <cellStyle name="Sortie 2 2" xfId="124" xr:uid="{00000000-0005-0000-0000-0000B4000000}"/>
    <cellStyle name="Sortie 2 2 2" xfId="190" xr:uid="{00000000-0005-0000-0000-0000B5000000}"/>
    <cellStyle name="Sortie 2 2 2 2" xfId="238" xr:uid="{00000000-0005-0000-0000-0000B6000000}"/>
    <cellStyle name="Sortie 2 2 3" xfId="233" xr:uid="{00000000-0005-0000-0000-0000B7000000}"/>
    <cellStyle name="Sortie 2 2 3 2" xfId="241" xr:uid="{00000000-0005-0000-0000-0000B8000000}"/>
    <cellStyle name="Sortie 2 2 4" xfId="167" xr:uid="{00000000-0005-0000-0000-0000B9000000}"/>
    <cellStyle name="Sortie 2 3" xfId="112" xr:uid="{00000000-0005-0000-0000-0000BA000000}"/>
    <cellStyle name="Sortie 2 3 2" xfId="221" xr:uid="{00000000-0005-0000-0000-0000BB000000}"/>
    <cellStyle name="Sortie 2 3 2 2" xfId="240" xr:uid="{00000000-0005-0000-0000-0000BC000000}"/>
    <cellStyle name="Sortie 2 3 3" xfId="158" xr:uid="{00000000-0005-0000-0000-0000BD000000}"/>
    <cellStyle name="Sortie 2 4" xfId="202" xr:uid="{00000000-0005-0000-0000-0000BE000000}"/>
    <cellStyle name="Sortie 2 4 2" xfId="239" xr:uid="{00000000-0005-0000-0000-0000BF000000}"/>
    <cellStyle name="Sortie 2 5" xfId="135" xr:uid="{00000000-0005-0000-0000-0000C0000000}"/>
    <cellStyle name="Style 1" xfId="45" xr:uid="{00000000-0005-0000-0000-0000C1000000}"/>
    <cellStyle name="Style 1 2" xfId="93" xr:uid="{00000000-0005-0000-0000-0000C2000000}"/>
    <cellStyle name="Style 1 2 2" xfId="129" xr:uid="{00000000-0005-0000-0000-0000C3000000}"/>
    <cellStyle name="Style 1 2 3" xfId="205" xr:uid="{00000000-0005-0000-0000-0000C4000000}"/>
    <cellStyle name="Style 1 2 4" xfId="143" xr:uid="{00000000-0005-0000-0000-0000C5000000}"/>
    <cellStyle name="Style 1 3" xfId="98" xr:uid="{00000000-0005-0000-0000-0000C6000000}"/>
    <cellStyle name="Style 1 4" xfId="77" xr:uid="{00000000-0005-0000-0000-0000C7000000}"/>
    <cellStyle name="Style 1 4 2" xfId="140" xr:uid="{00000000-0005-0000-0000-0000C8000000}"/>
    <cellStyle name="Style 1 5" xfId="61" xr:uid="{00000000-0005-0000-0000-0000C9000000}"/>
    <cellStyle name="Style 1 6" xfId="136" xr:uid="{00000000-0005-0000-0000-0000CA000000}"/>
    <cellStyle name="Style 2" xfId="46" xr:uid="{00000000-0005-0000-0000-0000CB000000}"/>
    <cellStyle name="Style 2 2" xfId="47" xr:uid="{00000000-0005-0000-0000-0000CC000000}"/>
    <cellStyle name="Style 2 2 2" xfId="95" xr:uid="{00000000-0005-0000-0000-0000CD000000}"/>
    <cellStyle name="Style 2 2 2 2" xfId="130" xr:uid="{00000000-0005-0000-0000-0000CE000000}"/>
    <cellStyle name="Style 2 2 2 3" xfId="207" xr:uid="{00000000-0005-0000-0000-0000CF000000}"/>
    <cellStyle name="Style 2 2 2 4" xfId="145" xr:uid="{00000000-0005-0000-0000-0000D0000000}"/>
    <cellStyle name="Style 2 2 3" xfId="99" xr:uid="{00000000-0005-0000-0000-0000D1000000}"/>
    <cellStyle name="Style 2 2 4" xfId="79" xr:uid="{00000000-0005-0000-0000-0000D2000000}"/>
    <cellStyle name="Style 2 2 4 2" xfId="142" xr:uid="{00000000-0005-0000-0000-0000D3000000}"/>
    <cellStyle name="Style 2 2 5" xfId="62" xr:uid="{00000000-0005-0000-0000-0000D4000000}"/>
    <cellStyle name="Style 2 2 6" xfId="138" xr:uid="{00000000-0005-0000-0000-0000D5000000}"/>
    <cellStyle name="Style 2 3" xfId="94" xr:uid="{00000000-0005-0000-0000-0000D6000000}"/>
    <cellStyle name="Style 2 3 2" xfId="191" xr:uid="{00000000-0005-0000-0000-0000D7000000}"/>
    <cellStyle name="Style 2 3 3" xfId="206" xr:uid="{00000000-0005-0000-0000-0000D8000000}"/>
    <cellStyle name="Style 2 3 4" xfId="144" xr:uid="{00000000-0005-0000-0000-0000D9000000}"/>
    <cellStyle name="Style 2 4" xfId="113" xr:uid="{00000000-0005-0000-0000-0000DA000000}"/>
    <cellStyle name="Style 2 4 2" xfId="222" xr:uid="{00000000-0005-0000-0000-0000DB000000}"/>
    <cellStyle name="Style 2 4 3" xfId="159" xr:uid="{00000000-0005-0000-0000-0000DC000000}"/>
    <cellStyle name="Style 2 5" xfId="78" xr:uid="{00000000-0005-0000-0000-0000DD000000}"/>
    <cellStyle name="Style 2 5 2" xfId="141" xr:uid="{00000000-0005-0000-0000-0000DE000000}"/>
    <cellStyle name="Style 2 6" xfId="203" xr:uid="{00000000-0005-0000-0000-0000DF000000}"/>
    <cellStyle name="Style 2 7" xfId="137" xr:uid="{00000000-0005-0000-0000-0000E0000000}"/>
    <cellStyle name="Texte explicatif 2" xfId="48" xr:uid="{00000000-0005-0000-0000-0000E1000000}"/>
    <cellStyle name="Titre 1 2" xfId="50" xr:uid="{00000000-0005-0000-0000-0000E3000000}"/>
    <cellStyle name="Titre 2" xfId="49" xr:uid="{00000000-0005-0000-0000-0000E2000000}"/>
    <cellStyle name="Titre 2 2" xfId="51" xr:uid="{00000000-0005-0000-0000-0000E4000000}"/>
    <cellStyle name="Titre 3 2" xfId="52" xr:uid="{00000000-0005-0000-0000-0000E5000000}"/>
    <cellStyle name="Titre 3 2 2" xfId="131" xr:uid="{00000000-0005-0000-0000-0000E6000000}"/>
    <cellStyle name="Titre 3 2 3" xfId="63" xr:uid="{00000000-0005-0000-0000-0000E7000000}"/>
    <cellStyle name="Titre 4 2" xfId="53" xr:uid="{00000000-0005-0000-0000-0000E8000000}"/>
    <cellStyle name="Total 2" xfId="54" xr:uid="{00000000-0005-0000-0000-0000E9000000}"/>
    <cellStyle name="Total 2 2" xfId="125" xr:uid="{00000000-0005-0000-0000-0000EA000000}"/>
    <cellStyle name="Total 2 2 2" xfId="192" xr:uid="{00000000-0005-0000-0000-0000EB000000}"/>
    <cellStyle name="Total 2 2 3" xfId="234" xr:uid="{00000000-0005-0000-0000-0000EC000000}"/>
    <cellStyle name="Total 2 2 4" xfId="168" xr:uid="{00000000-0005-0000-0000-0000ED000000}"/>
    <cellStyle name="Total 2 3" xfId="114" xr:uid="{00000000-0005-0000-0000-0000EE000000}"/>
    <cellStyle name="Total 2 3 2" xfId="223" xr:uid="{00000000-0005-0000-0000-0000EF000000}"/>
    <cellStyle name="Total 2 3 3" xfId="160" xr:uid="{00000000-0005-0000-0000-0000F0000000}"/>
    <cellStyle name="Total 2 4" xfId="204" xr:uid="{00000000-0005-0000-0000-0000F1000000}"/>
    <cellStyle name="Total 2 5" xfId="139" xr:uid="{00000000-0005-0000-0000-0000F2000000}"/>
    <cellStyle name="Vérification 2" xfId="55" xr:uid="{00000000-0005-0000-0000-0000F3000000}"/>
  </cellStyles>
  <dxfs count="19">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DE9D9"/>
      <color rgb="FFFEF6F0"/>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00"/>
  <sheetViews>
    <sheetView topLeftCell="A31" zoomScale="80" zoomScaleNormal="80" workbookViewId="0">
      <selection activeCell="C56" sqref="C56"/>
    </sheetView>
  </sheetViews>
  <sheetFormatPr baseColWidth="10" defaultRowHeight="14" x14ac:dyDescent="0.15"/>
  <cols>
    <col min="1" max="1" width="28.83203125" style="223" customWidth="1"/>
    <col min="2" max="2" width="48.83203125" style="223" customWidth="1"/>
    <col min="3" max="3" width="45.5" style="223" customWidth="1"/>
  </cols>
  <sheetData>
    <row r="1" spans="1:3" thickBot="1" x14ac:dyDescent="0.2">
      <c r="A1" s="243"/>
      <c r="B1" s="243"/>
      <c r="C1" s="243"/>
    </row>
    <row r="2" spans="1:3" ht="17" thickBot="1" x14ac:dyDescent="0.2">
      <c r="A2" s="244" t="s">
        <v>180</v>
      </c>
      <c r="B2" s="245"/>
      <c r="C2" s="246"/>
    </row>
    <row r="3" spans="1:3" x14ac:dyDescent="0.15">
      <c r="A3" s="247" t="s">
        <v>181</v>
      </c>
      <c r="B3" s="248"/>
      <c r="C3" s="248"/>
    </row>
    <row r="4" spans="1:3" ht="17" thickBot="1" x14ac:dyDescent="0.2">
      <c r="A4" s="249"/>
      <c r="B4" s="249"/>
      <c r="C4" s="249"/>
    </row>
    <row r="5" spans="1:3" ht="16" x14ac:dyDescent="0.15">
      <c r="A5" s="250" t="s">
        <v>182</v>
      </c>
      <c r="B5" s="251"/>
      <c r="C5" s="252"/>
    </row>
    <row r="6" spans="1:3" ht="15" x14ac:dyDescent="0.15">
      <c r="A6" s="202" t="s">
        <v>183</v>
      </c>
      <c r="B6" s="253" t="s">
        <v>184</v>
      </c>
      <c r="C6" s="254"/>
    </row>
    <row r="7" spans="1:3" ht="15" x14ac:dyDescent="0.15">
      <c r="A7" s="203" t="s">
        <v>185</v>
      </c>
      <c r="B7" s="255" t="s">
        <v>48</v>
      </c>
      <c r="C7" s="256"/>
    </row>
    <row r="8" spans="1:3" ht="15" x14ac:dyDescent="0.15">
      <c r="A8" s="202" t="s">
        <v>186</v>
      </c>
      <c r="B8" s="257" t="s">
        <v>187</v>
      </c>
      <c r="C8" s="258"/>
    </row>
    <row r="9" spans="1:3" ht="15" x14ac:dyDescent="0.15">
      <c r="A9" s="203" t="s">
        <v>188</v>
      </c>
      <c r="B9" s="255" t="s">
        <v>46</v>
      </c>
      <c r="C9" s="256"/>
    </row>
    <row r="10" spans="1:3" ht="17" thickBot="1" x14ac:dyDescent="0.2">
      <c r="A10" s="259"/>
      <c r="B10" s="260"/>
      <c r="C10" s="261"/>
    </row>
    <row r="11" spans="1:3" ht="16" x14ac:dyDescent="0.15">
      <c r="A11" s="242"/>
      <c r="B11" s="242"/>
      <c r="C11" s="242"/>
    </row>
    <row r="12" spans="1:3" ht="17" thickBot="1" x14ac:dyDescent="0.2">
      <c r="A12" s="240" t="s">
        <v>189</v>
      </c>
      <c r="B12" s="240"/>
      <c r="C12" s="240"/>
    </row>
    <row r="13" spans="1:3" ht="16" x14ac:dyDescent="0.15">
      <c r="A13" s="233" t="s">
        <v>190</v>
      </c>
      <c r="B13" s="234"/>
      <c r="C13" s="235"/>
    </row>
    <row r="14" spans="1:3" ht="15" x14ac:dyDescent="0.15">
      <c r="A14" s="204" t="s">
        <v>191</v>
      </c>
      <c r="B14" s="205" t="s">
        <v>192</v>
      </c>
      <c r="C14" s="206"/>
    </row>
    <row r="15" spans="1:3" ht="15" x14ac:dyDescent="0.15">
      <c r="A15" s="204" t="s">
        <v>193</v>
      </c>
      <c r="B15" s="205" t="s">
        <v>194</v>
      </c>
      <c r="C15" s="206"/>
    </row>
    <row r="16" spans="1:3" ht="15" x14ac:dyDescent="0.15">
      <c r="A16" s="204" t="s">
        <v>195</v>
      </c>
      <c r="B16" s="207">
        <v>45194</v>
      </c>
      <c r="C16" s="208"/>
    </row>
    <row r="17" spans="1:3" ht="17" thickBot="1" x14ac:dyDescent="0.2">
      <c r="A17" s="239"/>
      <c r="B17" s="240"/>
      <c r="C17" s="241"/>
    </row>
    <row r="18" spans="1:3" ht="17" thickBot="1" x14ac:dyDescent="0.2">
      <c r="A18" s="232"/>
      <c r="B18" s="232"/>
      <c r="C18" s="232"/>
    </row>
    <row r="19" spans="1:3" ht="16" x14ac:dyDescent="0.15">
      <c r="A19" s="233" t="s">
        <v>196</v>
      </c>
      <c r="B19" s="234"/>
      <c r="C19" s="235"/>
    </row>
    <row r="20" spans="1:3" ht="15" x14ac:dyDescent="0.15">
      <c r="A20" s="204" t="s">
        <v>197</v>
      </c>
      <c r="B20" s="205"/>
      <c r="C20" s="206"/>
    </row>
    <row r="21" spans="1:3" ht="15" x14ac:dyDescent="0.15">
      <c r="A21" s="204" t="s">
        <v>198</v>
      </c>
      <c r="B21" s="205"/>
      <c r="C21" s="206"/>
    </row>
    <row r="22" spans="1:3" ht="15" x14ac:dyDescent="0.15">
      <c r="A22" s="204" t="s">
        <v>199</v>
      </c>
      <c r="B22" s="205"/>
      <c r="C22" s="206"/>
    </row>
    <row r="23" spans="1:3" ht="15" x14ac:dyDescent="0.15">
      <c r="A23" s="204" t="s">
        <v>200</v>
      </c>
      <c r="B23" s="207"/>
      <c r="C23" s="208"/>
    </row>
    <row r="24" spans="1:3" ht="15" x14ac:dyDescent="0.15">
      <c r="A24" s="204" t="s">
        <v>201</v>
      </c>
      <c r="B24" s="209"/>
      <c r="C24" s="210"/>
    </row>
    <row r="25" spans="1:3" ht="17" thickBot="1" x14ac:dyDescent="0.2">
      <c r="A25" s="239"/>
      <c r="B25" s="240"/>
      <c r="C25" s="241"/>
    </row>
    <row r="26" spans="1:3" ht="16" x14ac:dyDescent="0.15">
      <c r="A26" s="242"/>
      <c r="B26" s="242"/>
      <c r="C26" s="242"/>
    </row>
    <row r="27" spans="1:3" ht="17" thickBot="1" x14ac:dyDescent="0.2">
      <c r="A27" s="240" t="s">
        <v>202</v>
      </c>
      <c r="B27" s="240"/>
      <c r="C27" s="240"/>
    </row>
    <row r="28" spans="1:3" ht="16" x14ac:dyDescent="0.15">
      <c r="A28" s="236" t="s">
        <v>203</v>
      </c>
      <c r="B28" s="237"/>
      <c r="C28" s="238"/>
    </row>
    <row r="29" spans="1:3" ht="15" x14ac:dyDescent="0.15">
      <c r="A29" s="204" t="s">
        <v>199</v>
      </c>
      <c r="B29" s="211"/>
      <c r="C29" s="206"/>
    </row>
    <row r="30" spans="1:3" ht="15" x14ac:dyDescent="0.15">
      <c r="A30" s="204" t="s">
        <v>200</v>
      </c>
      <c r="B30" s="212"/>
      <c r="C30" s="208"/>
    </row>
    <row r="31" spans="1:3" ht="15" x14ac:dyDescent="0.15">
      <c r="A31" s="204" t="s">
        <v>201</v>
      </c>
      <c r="B31" s="209"/>
      <c r="C31" s="210"/>
    </row>
    <row r="32" spans="1:3" ht="17" thickBot="1" x14ac:dyDescent="0.2">
      <c r="A32" s="239"/>
      <c r="B32" s="240"/>
      <c r="C32" s="241"/>
    </row>
    <row r="33" spans="1:3" ht="17" thickBot="1" x14ac:dyDescent="0.2">
      <c r="A33" s="232"/>
      <c r="B33" s="232"/>
      <c r="C33" s="232"/>
    </row>
    <row r="34" spans="1:3" ht="16" x14ac:dyDescent="0.15">
      <c r="A34" s="236" t="s">
        <v>204</v>
      </c>
      <c r="B34" s="237"/>
      <c r="C34" s="238"/>
    </row>
    <row r="35" spans="1:3" ht="15" x14ac:dyDescent="0.15">
      <c r="A35" s="204" t="s">
        <v>199</v>
      </c>
      <c r="B35" s="211"/>
      <c r="C35" s="206"/>
    </row>
    <row r="36" spans="1:3" ht="15" x14ac:dyDescent="0.15">
      <c r="A36" s="204" t="s">
        <v>200</v>
      </c>
      <c r="B36" s="212"/>
      <c r="C36" s="208"/>
    </row>
    <row r="37" spans="1:3" ht="15" x14ac:dyDescent="0.15">
      <c r="A37" s="204" t="s">
        <v>201</v>
      </c>
      <c r="B37" s="209"/>
      <c r="C37" s="210"/>
    </row>
    <row r="38" spans="1:3" ht="17" thickBot="1" x14ac:dyDescent="0.2">
      <c r="A38" s="239"/>
      <c r="B38" s="240"/>
      <c r="C38" s="241"/>
    </row>
    <row r="39" spans="1:3" ht="17" thickBot="1" x14ac:dyDescent="0.2">
      <c r="A39" s="232"/>
      <c r="B39" s="232"/>
      <c r="C39" s="232"/>
    </row>
    <row r="40" spans="1:3" ht="16" x14ac:dyDescent="0.15">
      <c r="A40" s="236" t="s">
        <v>205</v>
      </c>
      <c r="B40" s="237"/>
      <c r="C40" s="238"/>
    </row>
    <row r="41" spans="1:3" ht="15" x14ac:dyDescent="0.15">
      <c r="A41" s="204" t="s">
        <v>199</v>
      </c>
      <c r="B41" s="211"/>
      <c r="C41" s="206"/>
    </row>
    <row r="42" spans="1:3" ht="15" x14ac:dyDescent="0.15">
      <c r="A42" s="204" t="s">
        <v>200</v>
      </c>
      <c r="B42" s="212"/>
      <c r="C42" s="208"/>
    </row>
    <row r="43" spans="1:3" ht="15" x14ac:dyDescent="0.15">
      <c r="A43" s="204" t="s">
        <v>201</v>
      </c>
      <c r="B43" s="209"/>
      <c r="C43" s="210"/>
    </row>
    <row r="44" spans="1:3" ht="17" thickBot="1" x14ac:dyDescent="0.2">
      <c r="A44" s="239"/>
      <c r="B44" s="240"/>
      <c r="C44" s="241"/>
    </row>
    <row r="45" spans="1:3" ht="17" thickBot="1" x14ac:dyDescent="0.2">
      <c r="A45" s="232"/>
      <c r="B45" s="232"/>
      <c r="C45" s="232"/>
    </row>
    <row r="46" spans="1:3" ht="16" x14ac:dyDescent="0.15">
      <c r="A46" s="236" t="s">
        <v>206</v>
      </c>
      <c r="B46" s="237"/>
      <c r="C46" s="238"/>
    </row>
    <row r="47" spans="1:3" ht="15" x14ac:dyDescent="0.15">
      <c r="A47" s="204" t="s">
        <v>199</v>
      </c>
      <c r="B47" s="211"/>
      <c r="C47" s="206"/>
    </row>
    <row r="48" spans="1:3" ht="15" x14ac:dyDescent="0.15">
      <c r="A48" s="204" t="s">
        <v>200</v>
      </c>
      <c r="B48" s="212"/>
      <c r="C48" s="208"/>
    </row>
    <row r="49" spans="1:3" ht="15" x14ac:dyDescent="0.15">
      <c r="A49" s="204" t="s">
        <v>201</v>
      </c>
      <c r="B49" s="209"/>
      <c r="C49" s="210"/>
    </row>
    <row r="50" spans="1:3" ht="17" thickBot="1" x14ac:dyDescent="0.2">
      <c r="A50" s="239"/>
      <c r="B50" s="240"/>
      <c r="C50" s="241"/>
    </row>
    <row r="51" spans="1:3" ht="17" thickBot="1" x14ac:dyDescent="0.2">
      <c r="A51" s="232"/>
      <c r="B51" s="232"/>
      <c r="C51" s="232"/>
    </row>
    <row r="52" spans="1:3" ht="16" x14ac:dyDescent="0.15">
      <c r="A52" s="233" t="s">
        <v>207</v>
      </c>
      <c r="B52" s="234"/>
      <c r="C52" s="235"/>
    </row>
    <row r="53" spans="1:3" ht="16" thickBot="1" x14ac:dyDescent="0.2">
      <c r="A53" s="213" t="s">
        <v>208</v>
      </c>
      <c r="B53" s="214" t="s">
        <v>209</v>
      </c>
      <c r="C53" s="215" t="s">
        <v>210</v>
      </c>
    </row>
    <row r="54" spans="1:3" ht="51" x14ac:dyDescent="0.15">
      <c r="A54" s="216" t="s">
        <v>120</v>
      </c>
      <c r="B54" s="217" t="s">
        <v>211</v>
      </c>
      <c r="C54" s="218" t="s">
        <v>212</v>
      </c>
    </row>
    <row r="55" spans="1:3" ht="102" x14ac:dyDescent="0.15">
      <c r="A55" s="219" t="s">
        <v>82</v>
      </c>
      <c r="B55" s="220" t="s">
        <v>216</v>
      </c>
      <c r="C55" s="221" t="s">
        <v>217</v>
      </c>
    </row>
    <row r="56" spans="1:3" ht="102" x14ac:dyDescent="0.15">
      <c r="A56" s="222" t="s">
        <v>125</v>
      </c>
      <c r="B56" s="217" t="s">
        <v>218</v>
      </c>
      <c r="C56" s="221" t="s">
        <v>219</v>
      </c>
    </row>
    <row r="57" spans="1:3" ht="16" x14ac:dyDescent="0.2">
      <c r="B57" s="224"/>
      <c r="C57" s="225"/>
    </row>
    <row r="58" spans="1:3" x14ac:dyDescent="0.15">
      <c r="A58" s="226"/>
      <c r="B58" s="227"/>
      <c r="C58" s="228"/>
    </row>
    <row r="59" spans="1:3" x14ac:dyDescent="0.15">
      <c r="A59" s="229"/>
      <c r="B59" s="230"/>
      <c r="C59" s="225"/>
    </row>
    <row r="60" spans="1:3" x14ac:dyDescent="0.15">
      <c r="A60" s="231"/>
      <c r="B60" s="227"/>
      <c r="C60" s="228"/>
    </row>
    <row r="61" spans="1:3" x14ac:dyDescent="0.15">
      <c r="A61" s="229"/>
      <c r="B61" s="230"/>
      <c r="C61" s="225"/>
    </row>
    <row r="62" spans="1:3" x14ac:dyDescent="0.15">
      <c r="A62" s="231"/>
      <c r="B62" s="227"/>
      <c r="C62" s="228"/>
    </row>
    <row r="63" spans="1:3" x14ac:dyDescent="0.15">
      <c r="A63" s="229"/>
      <c r="B63" s="230"/>
      <c r="C63" s="225"/>
    </row>
    <row r="64" spans="1:3" x14ac:dyDescent="0.15">
      <c r="A64" s="231"/>
      <c r="B64" s="227"/>
      <c r="C64" s="228"/>
    </row>
    <row r="65" spans="1:3" x14ac:dyDescent="0.15">
      <c r="A65" s="229"/>
      <c r="B65" s="230"/>
      <c r="C65" s="225"/>
    </row>
    <row r="66" spans="1:3" x14ac:dyDescent="0.15">
      <c r="A66" s="231"/>
      <c r="B66" s="227"/>
      <c r="C66" s="228"/>
    </row>
    <row r="67" spans="1:3" x14ac:dyDescent="0.15">
      <c r="A67" s="229"/>
      <c r="B67" s="230"/>
      <c r="C67" s="225"/>
    </row>
    <row r="68" spans="1:3" x14ac:dyDescent="0.15">
      <c r="A68" s="231"/>
      <c r="B68" s="227"/>
      <c r="C68" s="228"/>
    </row>
    <row r="69" spans="1:3" x14ac:dyDescent="0.15">
      <c r="A69" s="229"/>
      <c r="B69" s="230"/>
      <c r="C69" s="225"/>
    </row>
    <row r="70" spans="1:3" x14ac:dyDescent="0.15">
      <c r="A70" s="231"/>
      <c r="B70" s="227"/>
      <c r="C70" s="228"/>
    </row>
    <row r="71" spans="1:3" x14ac:dyDescent="0.15">
      <c r="A71" s="229"/>
      <c r="B71" s="230"/>
      <c r="C71" s="225"/>
    </row>
    <row r="72" spans="1:3" x14ac:dyDescent="0.15">
      <c r="A72" s="231"/>
      <c r="B72" s="227"/>
      <c r="C72" s="228"/>
    </row>
    <row r="73" spans="1:3" x14ac:dyDescent="0.15">
      <c r="A73" s="229"/>
      <c r="B73" s="230"/>
      <c r="C73" s="225"/>
    </row>
    <row r="74" spans="1:3" x14ac:dyDescent="0.15">
      <c r="A74" s="231"/>
      <c r="B74" s="227"/>
      <c r="C74" s="228"/>
    </row>
    <row r="75" spans="1:3" x14ac:dyDescent="0.15">
      <c r="A75" s="229"/>
      <c r="B75" s="230"/>
      <c r="C75" s="225"/>
    </row>
    <row r="76" spans="1:3" x14ac:dyDescent="0.15">
      <c r="A76" s="231"/>
      <c r="B76" s="227"/>
      <c r="C76" s="228"/>
    </row>
    <row r="77" spans="1:3" x14ac:dyDescent="0.15">
      <c r="A77" s="229"/>
      <c r="B77" s="230"/>
      <c r="C77" s="225"/>
    </row>
    <row r="78" spans="1:3" x14ac:dyDescent="0.15">
      <c r="A78" s="231"/>
      <c r="B78" s="227"/>
      <c r="C78" s="228"/>
    </row>
    <row r="79" spans="1:3" x14ac:dyDescent="0.15">
      <c r="A79" s="229"/>
      <c r="B79" s="230"/>
      <c r="C79" s="225"/>
    </row>
    <row r="80" spans="1:3" x14ac:dyDescent="0.15">
      <c r="A80" s="231"/>
      <c r="B80" s="227"/>
      <c r="C80" s="228"/>
    </row>
    <row r="81" spans="1:3" x14ac:dyDescent="0.15">
      <c r="A81" s="229"/>
      <c r="B81" s="230"/>
      <c r="C81" s="225"/>
    </row>
    <row r="82" spans="1:3" x14ac:dyDescent="0.15">
      <c r="A82" s="231"/>
      <c r="B82" s="227"/>
      <c r="C82" s="228"/>
    </row>
    <row r="83" spans="1:3" x14ac:dyDescent="0.15">
      <c r="A83" s="229"/>
      <c r="B83" s="230"/>
      <c r="C83" s="225"/>
    </row>
    <row r="84" spans="1:3" x14ac:dyDescent="0.15">
      <c r="A84" s="231"/>
      <c r="B84" s="227"/>
      <c r="C84" s="228"/>
    </row>
    <row r="85" spans="1:3" x14ac:dyDescent="0.15">
      <c r="A85" s="229"/>
      <c r="B85" s="230"/>
      <c r="C85" s="225"/>
    </row>
    <row r="86" spans="1:3" x14ac:dyDescent="0.15">
      <c r="A86" s="231"/>
      <c r="B86" s="227"/>
      <c r="C86" s="228"/>
    </row>
    <row r="87" spans="1:3" x14ac:dyDescent="0.15">
      <c r="A87" s="229"/>
      <c r="B87" s="230"/>
      <c r="C87" s="225"/>
    </row>
    <row r="88" spans="1:3" x14ac:dyDescent="0.15">
      <c r="A88" s="231"/>
      <c r="B88" s="227"/>
      <c r="C88" s="228"/>
    </row>
    <row r="89" spans="1:3" x14ac:dyDescent="0.15">
      <c r="A89" s="229"/>
      <c r="B89" s="230"/>
      <c r="C89" s="225"/>
    </row>
    <row r="90" spans="1:3" x14ac:dyDescent="0.15">
      <c r="A90" s="231"/>
      <c r="B90" s="227"/>
      <c r="C90" s="228"/>
    </row>
    <row r="91" spans="1:3" x14ac:dyDescent="0.15">
      <c r="A91" s="229"/>
      <c r="B91" s="230"/>
      <c r="C91" s="225"/>
    </row>
    <row r="92" spans="1:3" x14ac:dyDescent="0.15">
      <c r="A92" s="231"/>
      <c r="B92" s="227"/>
      <c r="C92" s="228"/>
    </row>
    <row r="93" spans="1:3" x14ac:dyDescent="0.15">
      <c r="A93" s="229"/>
      <c r="B93" s="230"/>
      <c r="C93" s="225"/>
    </row>
    <row r="94" spans="1:3" x14ac:dyDescent="0.15">
      <c r="A94" s="231"/>
      <c r="B94" s="227"/>
      <c r="C94" s="228"/>
    </row>
    <row r="95" spans="1:3" x14ac:dyDescent="0.15">
      <c r="A95" s="229"/>
      <c r="B95" s="230"/>
      <c r="C95" s="225"/>
    </row>
    <row r="96" spans="1:3" x14ac:dyDescent="0.15">
      <c r="A96" s="231"/>
      <c r="B96" s="227"/>
      <c r="C96" s="228"/>
    </row>
    <row r="97" spans="1:3" x14ac:dyDescent="0.15">
      <c r="A97" s="229"/>
      <c r="B97" s="230"/>
      <c r="C97" s="225"/>
    </row>
    <row r="98" spans="1:3" x14ac:dyDescent="0.15">
      <c r="A98" s="231"/>
      <c r="B98" s="227"/>
      <c r="C98" s="228"/>
    </row>
    <row r="99" spans="1:3" x14ac:dyDescent="0.15">
      <c r="A99" s="229"/>
      <c r="B99" s="230"/>
      <c r="C99" s="225"/>
    </row>
    <row r="100" spans="1:3" x14ac:dyDescent="0.15">
      <c r="A100" s="231"/>
      <c r="B100" s="227"/>
      <c r="C100" s="228"/>
    </row>
  </sheetData>
  <mergeCells count="32">
    <mergeCell ref="A12:C12"/>
    <mergeCell ref="A1:C1"/>
    <mergeCell ref="A2:C2"/>
    <mergeCell ref="A3:C3"/>
    <mergeCell ref="A4:C4"/>
    <mergeCell ref="A5:C5"/>
    <mergeCell ref="B6:C6"/>
    <mergeCell ref="B7:C7"/>
    <mergeCell ref="B8:C8"/>
    <mergeCell ref="B9:C9"/>
    <mergeCell ref="A10:C10"/>
    <mergeCell ref="A11:C11"/>
    <mergeCell ref="A38:C38"/>
    <mergeCell ref="A13:C13"/>
    <mergeCell ref="A17:C17"/>
    <mergeCell ref="A18:C18"/>
    <mergeCell ref="A19:C19"/>
    <mergeCell ref="A25:C25"/>
    <mergeCell ref="A26:C26"/>
    <mergeCell ref="A27:C27"/>
    <mergeCell ref="A28:C28"/>
    <mergeCell ref="A32:C32"/>
    <mergeCell ref="A33:C33"/>
    <mergeCell ref="A34:C34"/>
    <mergeCell ref="A51:C51"/>
    <mergeCell ref="A52:C52"/>
    <mergeCell ref="A39:C39"/>
    <mergeCell ref="A40:C40"/>
    <mergeCell ref="A44:C44"/>
    <mergeCell ref="A45:C45"/>
    <mergeCell ref="A46:C46"/>
    <mergeCell ref="A50:C50"/>
  </mergeCells>
  <conditionalFormatting sqref="A7:C7 A9:C9 B14:B16 B20:B23 B29:B30 B35:B36 B41:B42 B47:B48">
    <cfRule type="notContainsBlanks" dxfId="18" priority="1">
      <formula>LEN(TRIM(A7))&gt;0</formula>
    </cfRule>
  </conditionalFormatting>
  <dataValidations count="3">
    <dataValidation type="date" allowBlank="1" sqref="B48 B42 B36 B30 B23 B16" xr:uid="{00000000-0002-0000-0000-000000000000}">
      <formula1>45160</formula1>
      <formula2>45215</formula2>
    </dataValidation>
    <dataValidation type="list" allowBlank="1" showInputMessage="1" sqref="B22 B29 B35 B41 B47" xr:uid="{00000000-0002-0000-0000-000001000000}">
      <formula1>"Favorable,Défavorable"</formula1>
    </dataValidation>
    <dataValidation type="list" allowBlank="1" sqref="B20" xr:uid="{00000000-0002-0000-0000-000002000000}">
      <formula1>$Z$1:$Z$17</formula1>
    </dataValidation>
  </dataValidations>
  <pageMargins left="0.25" right="0.25" top="0.75" bottom="0.75" header="0.3" footer="0.3"/>
  <pageSetup paperSize="9" scale="81"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BE117"/>
  <sheetViews>
    <sheetView showGridLines="0" tabSelected="1" topLeftCell="A21" zoomScale="90" zoomScaleNormal="90" zoomScaleSheetLayoutView="70" workbookViewId="0">
      <selection activeCell="I47" sqref="I47"/>
    </sheetView>
  </sheetViews>
  <sheetFormatPr baseColWidth="10" defaultColWidth="8.5" defaultRowHeight="13" x14ac:dyDescent="0.15"/>
  <cols>
    <col min="1" max="1" width="1.5" style="15" customWidth="1"/>
    <col min="2" max="2" width="5.5" style="1" customWidth="1"/>
    <col min="3" max="3" width="1.5" style="1" customWidth="1"/>
    <col min="4" max="4" width="10.6640625" style="2" customWidth="1"/>
    <col min="5" max="6" width="10.6640625" style="3" customWidth="1"/>
    <col min="7" max="7" width="13.6640625" style="3" customWidth="1"/>
    <col min="8" max="8" width="11.6640625" style="3" customWidth="1"/>
    <col min="9" max="9" width="48.5" style="1" customWidth="1"/>
    <col min="10" max="10" width="5.6640625" style="3" customWidth="1"/>
    <col min="11" max="11" width="5.6640625" style="1" customWidth="1"/>
    <col min="12" max="13" width="5.6640625" style="3" customWidth="1"/>
    <col min="14" max="14" width="2.5" style="3" customWidth="1"/>
    <col min="15" max="15" width="22.33203125" style="1" customWidth="1"/>
    <col min="16" max="16" width="20.5" style="1" customWidth="1"/>
    <col min="17" max="17" width="24.6640625" style="2" customWidth="1"/>
    <col min="18" max="18" width="5.6640625" style="2" customWidth="1"/>
    <col min="19" max="19" width="18.1640625" style="1" customWidth="1"/>
    <col min="20" max="21" width="20.6640625" style="1" customWidth="1"/>
    <col min="22" max="25" width="8.5" style="1"/>
    <col min="26" max="30" width="5.6640625" style="1" hidden="1" customWidth="1"/>
    <col min="31" max="16384" width="8.5" style="1"/>
  </cols>
  <sheetData>
    <row r="1" spans="1:57" ht="15.75" customHeight="1" thickBot="1" x14ac:dyDescent="0.2">
      <c r="A1"/>
      <c r="B1"/>
      <c r="D1" s="1"/>
      <c r="E1"/>
      <c r="F1"/>
      <c r="G1"/>
      <c r="H1"/>
      <c r="I1"/>
      <c r="K1"/>
      <c r="L1"/>
      <c r="M1"/>
      <c r="N1"/>
      <c r="O1"/>
      <c r="P1"/>
      <c r="Q1"/>
      <c r="R1"/>
      <c r="S1"/>
      <c r="Z1" s="1" t="s">
        <v>134</v>
      </c>
    </row>
    <row r="2" spans="1:57" ht="21" customHeight="1" thickBot="1" x14ac:dyDescent="0.2">
      <c r="A2"/>
      <c r="B2"/>
      <c r="C2" s="292" t="s">
        <v>51</v>
      </c>
      <c r="D2" s="293"/>
      <c r="E2"/>
      <c r="F2"/>
      <c r="G2"/>
      <c r="H2"/>
      <c r="I2"/>
      <c r="K2"/>
      <c r="L2"/>
      <c r="M2"/>
      <c r="N2"/>
      <c r="O2"/>
      <c r="P2"/>
      <c r="Q2"/>
      <c r="R2"/>
      <c r="S2"/>
    </row>
    <row r="3" spans="1:57" ht="21" customHeight="1" thickBot="1" x14ac:dyDescent="0.2">
      <c r="A3"/>
      <c r="B3"/>
      <c r="C3" s="15"/>
      <c r="E3"/>
      <c r="F3"/>
      <c r="G3"/>
      <c r="H3"/>
      <c r="I3"/>
      <c r="K3"/>
      <c r="L3"/>
      <c r="M3"/>
      <c r="N3"/>
      <c r="O3" s="71" t="s">
        <v>8</v>
      </c>
      <c r="P3" s="72"/>
      <c r="Q3"/>
      <c r="R3"/>
      <c r="S3"/>
    </row>
    <row r="4" spans="1:57" s="7" customFormat="1" ht="30.75" customHeight="1" x14ac:dyDescent="0.15">
      <c r="A4"/>
      <c r="B4" s="283" t="s">
        <v>2</v>
      </c>
      <c r="C4" s="284"/>
      <c r="D4" s="284"/>
      <c r="E4" s="77" t="s">
        <v>3</v>
      </c>
      <c r="F4" s="275" t="s">
        <v>44</v>
      </c>
      <c r="G4" s="276"/>
      <c r="H4" s="276"/>
      <c r="I4" s="276"/>
      <c r="J4" s="276"/>
      <c r="K4" s="276"/>
      <c r="L4" s="276"/>
      <c r="M4" s="277"/>
      <c r="N4"/>
      <c r="O4" s="73" t="s">
        <v>6</v>
      </c>
      <c r="P4" s="74" t="s">
        <v>7</v>
      </c>
      <c r="Q4"/>
      <c r="R4"/>
      <c r="S4"/>
    </row>
    <row r="5" spans="1:57" s="7" customFormat="1" ht="21.75" customHeight="1" thickBot="1" x14ac:dyDescent="0.2">
      <c r="A5"/>
      <c r="B5" s="294" t="s">
        <v>47</v>
      </c>
      <c r="C5" s="295"/>
      <c r="D5" s="296"/>
      <c r="E5" s="78">
        <v>201</v>
      </c>
      <c r="F5" s="278" t="s">
        <v>48</v>
      </c>
      <c r="G5" s="279"/>
      <c r="H5" s="279"/>
      <c r="I5" s="279"/>
      <c r="J5" s="279"/>
      <c r="K5" s="279"/>
      <c r="L5" s="279"/>
      <c r="M5" s="280"/>
      <c r="N5"/>
      <c r="O5" s="75" t="s">
        <v>135</v>
      </c>
      <c r="P5" s="76" t="s">
        <v>7</v>
      </c>
      <c r="Q5"/>
      <c r="R5"/>
      <c r="S5"/>
      <c r="T5" s="16"/>
      <c r="U5" s="16"/>
      <c r="Z5" s="7" t="s">
        <v>37</v>
      </c>
    </row>
    <row r="6" spans="1:57" ht="4" customHeight="1" thickBot="1" x14ac:dyDescent="0.2">
      <c r="A6"/>
      <c r="B6"/>
      <c r="C6" s="15"/>
      <c r="D6" s="15"/>
      <c r="F6" s="34"/>
      <c r="G6" s="34"/>
      <c r="H6" s="34"/>
      <c r="I6" s="34"/>
      <c r="J6" s="34"/>
      <c r="K6" s="34"/>
      <c r="L6" s="34"/>
      <c r="M6" s="22"/>
      <c r="N6"/>
      <c r="O6"/>
      <c r="P6"/>
      <c r="Q6"/>
      <c r="R6"/>
      <c r="S6"/>
      <c r="T6" s="15"/>
      <c r="U6" s="15"/>
    </row>
    <row r="7" spans="1:57" s="7" customFormat="1" ht="18" customHeight="1" x14ac:dyDescent="0.15">
      <c r="A7"/>
      <c r="B7" s="283" t="s">
        <v>4</v>
      </c>
      <c r="C7" s="284"/>
      <c r="D7" s="284"/>
      <c r="E7" s="77" t="s">
        <v>5</v>
      </c>
      <c r="F7" s="275" t="s">
        <v>36</v>
      </c>
      <c r="G7" s="276"/>
      <c r="H7" s="276"/>
      <c r="I7" s="276"/>
      <c r="J7" s="276"/>
      <c r="K7" s="276"/>
      <c r="L7" s="276"/>
      <c r="M7" s="277"/>
      <c r="N7"/>
      <c r="O7"/>
      <c r="P7"/>
      <c r="Q7"/>
      <c r="R7"/>
      <c r="S7"/>
      <c r="T7" s="16"/>
      <c r="U7" s="16"/>
    </row>
    <row r="8" spans="1:57" ht="31.5" customHeight="1" thickBot="1" x14ac:dyDescent="0.2">
      <c r="A8"/>
      <c r="B8" s="297" t="s">
        <v>45</v>
      </c>
      <c r="C8" s="298"/>
      <c r="D8" s="299"/>
      <c r="E8" s="79">
        <v>201</v>
      </c>
      <c r="F8" s="289" t="s">
        <v>46</v>
      </c>
      <c r="G8" s="290"/>
      <c r="H8" s="290"/>
      <c r="I8" s="290"/>
      <c r="J8" s="290"/>
      <c r="K8" s="290"/>
      <c r="L8" s="290"/>
      <c r="M8" s="291"/>
      <c r="N8"/>
      <c r="O8"/>
      <c r="P8"/>
      <c r="Q8"/>
      <c r="R8"/>
      <c r="S8"/>
      <c r="T8" s="15"/>
      <c r="U8" s="15"/>
      <c r="Z8" s="1" t="s">
        <v>38</v>
      </c>
    </row>
    <row r="9" spans="1:57" ht="4" customHeight="1" thickBot="1" x14ac:dyDescent="0.2">
      <c r="A9"/>
      <c r="B9"/>
      <c r="D9" s="32"/>
      <c r="E9" s="32"/>
      <c r="F9" s="11"/>
      <c r="G9" s="11"/>
      <c r="H9" s="11"/>
      <c r="I9" s="11"/>
      <c r="J9" s="11"/>
      <c r="K9" s="33"/>
      <c r="L9" s="33"/>
      <c r="O9"/>
      <c r="P9"/>
      <c r="Q9"/>
      <c r="R9"/>
      <c r="S9"/>
      <c r="T9" s="15"/>
      <c r="U9" s="15"/>
    </row>
    <row r="10" spans="1:57" ht="31.5" customHeight="1" x14ac:dyDescent="0.15">
      <c r="A10"/>
      <c r="B10"/>
      <c r="C10" s="283" t="s">
        <v>32</v>
      </c>
      <c r="D10" s="284"/>
      <c r="E10" s="80" t="s">
        <v>15</v>
      </c>
      <c r="F10" s="1"/>
      <c r="G10" s="87"/>
      <c r="H10" s="88"/>
      <c r="I10" s="87" t="s">
        <v>18</v>
      </c>
      <c r="J10" s="1"/>
      <c r="K10" s="285" t="s">
        <v>25</v>
      </c>
      <c r="L10" s="286"/>
      <c r="M10" s="286" t="s">
        <v>26</v>
      </c>
      <c r="N10" s="286"/>
      <c r="O10" s="82" t="s">
        <v>136</v>
      </c>
      <c r="P10" s="82" t="s">
        <v>27</v>
      </c>
      <c r="Q10" s="83" t="s">
        <v>137</v>
      </c>
      <c r="R10"/>
      <c r="S10"/>
      <c r="T10" s="15"/>
      <c r="U10" s="15"/>
    </row>
    <row r="11" spans="1:57" ht="27" customHeight="1" thickBot="1" x14ac:dyDescent="0.2">
      <c r="A11"/>
      <c r="B11"/>
      <c r="C11" s="281" t="s">
        <v>49</v>
      </c>
      <c r="D11" s="282"/>
      <c r="E11" s="81" t="s">
        <v>50</v>
      </c>
      <c r="F11" s="1"/>
      <c r="G11" s="89"/>
      <c r="H11" s="90"/>
      <c r="I11" s="91"/>
      <c r="J11" s="1"/>
      <c r="K11" s="287"/>
      <c r="L11" s="288"/>
      <c r="M11" s="288"/>
      <c r="N11" s="288"/>
      <c r="O11" s="84"/>
      <c r="P11" s="85"/>
      <c r="Q11" s="86"/>
      <c r="R11"/>
      <c r="S11" s="19"/>
      <c r="T11" s="15"/>
      <c r="U11" s="15"/>
      <c r="Z11" s="1" t="s">
        <v>39</v>
      </c>
    </row>
    <row r="12" spans="1:57" ht="4" customHeight="1" thickBot="1" x14ac:dyDescent="0.2">
      <c r="C12" s="15"/>
      <c r="D12"/>
      <c r="E12"/>
      <c r="F12"/>
      <c r="G12"/>
      <c r="H12"/>
      <c r="I12"/>
      <c r="J12"/>
      <c r="K12"/>
      <c r="L12"/>
      <c r="M12"/>
      <c r="O12"/>
      <c r="P12"/>
      <c r="Q12" s="20"/>
      <c r="R12" s="20"/>
      <c r="S12" s="19"/>
      <c r="T12" s="15"/>
      <c r="U12" s="15"/>
    </row>
    <row r="13" spans="1:57" s="7" customFormat="1" ht="72.75" customHeight="1" x14ac:dyDescent="0.15">
      <c r="A13"/>
      <c r="B13"/>
      <c r="C13" s="35"/>
      <c r="D13" s="50" t="s">
        <v>13</v>
      </c>
      <c r="E13" s="51" t="s">
        <v>14</v>
      </c>
      <c r="F13" s="51" t="s">
        <v>21</v>
      </c>
      <c r="G13" s="51" t="s">
        <v>9</v>
      </c>
      <c r="H13" s="51" t="s">
        <v>20</v>
      </c>
      <c r="I13" s="52" t="s">
        <v>10</v>
      </c>
      <c r="J13" s="53" t="s">
        <v>11</v>
      </c>
      <c r="K13" s="53" t="s">
        <v>12</v>
      </c>
      <c r="L13" s="53" t="s">
        <v>138</v>
      </c>
      <c r="M13" s="53" t="s">
        <v>19</v>
      </c>
      <c r="N13" s="54"/>
      <c r="O13" s="55" t="s">
        <v>17</v>
      </c>
      <c r="P13" s="56" t="s">
        <v>16</v>
      </c>
      <c r="Q13" s="164" t="s">
        <v>23</v>
      </c>
      <c r="R13" s="166" t="s">
        <v>33</v>
      </c>
      <c r="S13" s="59" t="s">
        <v>22</v>
      </c>
      <c r="T13" s="57" t="s">
        <v>28</v>
      </c>
      <c r="U13" s="58" t="s">
        <v>29</v>
      </c>
      <c r="Z13" s="7" t="s">
        <v>20</v>
      </c>
    </row>
    <row r="14" spans="1:57" s="12" customFormat="1" ht="14" x14ac:dyDescent="0.15">
      <c r="A14"/>
      <c r="B14"/>
      <c r="C14" s="23"/>
      <c r="D14" s="26"/>
      <c r="E14" s="98"/>
      <c r="F14" s="120"/>
      <c r="G14" s="24"/>
      <c r="H14" s="24"/>
      <c r="I14" s="25"/>
      <c r="J14" s="26"/>
      <c r="K14" s="26"/>
      <c r="L14" s="92"/>
      <c r="M14" s="92"/>
      <c r="N14" s="93"/>
      <c r="O14" s="102"/>
      <c r="P14" s="103"/>
      <c r="Q14" s="103"/>
      <c r="R14" s="102"/>
      <c r="T14" s="94"/>
      <c r="U14" s="14"/>
      <c r="V14" s="7"/>
      <c r="W14" s="7"/>
      <c r="X14" s="7"/>
      <c r="Y14" s="7"/>
      <c r="Z14" s="7" t="s">
        <v>24</v>
      </c>
      <c r="AA14" s="7"/>
      <c r="AB14" s="7"/>
      <c r="AC14" s="7"/>
      <c r="AD14"/>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row>
    <row r="15" spans="1:57" s="16" customFormat="1" ht="15" thickBot="1" x14ac:dyDescent="0.2">
      <c r="C15" s="31"/>
      <c r="D15" s="29"/>
      <c r="E15" s="99"/>
      <c r="F15" s="121"/>
      <c r="G15" s="27"/>
      <c r="H15" s="27"/>
      <c r="I15" s="28"/>
      <c r="J15" s="29"/>
      <c r="K15" s="29"/>
      <c r="L15" s="95"/>
      <c r="M15" s="95"/>
      <c r="N15" s="96"/>
      <c r="O15" s="104"/>
      <c r="P15" s="105"/>
      <c r="Q15" s="158"/>
      <c r="R15" s="104"/>
      <c r="T15" s="97"/>
      <c r="U15" s="30"/>
    </row>
    <row r="16" spans="1:57" s="7" customFormat="1" ht="27" customHeight="1" thickBot="1" x14ac:dyDescent="0.2">
      <c r="A16" s="16"/>
      <c r="B16" s="44" t="s">
        <v>41</v>
      </c>
      <c r="C16" s="10"/>
      <c r="D16" s="8" t="s">
        <v>52</v>
      </c>
      <c r="E16" s="199"/>
      <c r="F16" s="200"/>
      <c r="G16" s="8" t="s">
        <v>53</v>
      </c>
      <c r="H16" s="8" t="s">
        <v>54</v>
      </c>
      <c r="I16" s="122" t="s">
        <v>143</v>
      </c>
      <c r="J16" s="9"/>
      <c r="K16" s="10"/>
      <c r="L16" s="69"/>
      <c r="M16" s="8"/>
      <c r="N16" s="13"/>
      <c r="O16" s="106"/>
      <c r="P16" s="107"/>
      <c r="Q16" s="107"/>
      <c r="R16" s="106"/>
      <c r="S16" s="9"/>
      <c r="T16" s="9"/>
      <c r="U16" s="36"/>
      <c r="Z16" s="7" t="s">
        <v>35</v>
      </c>
      <c r="AA16" s="7">
        <v>3</v>
      </c>
    </row>
    <row r="17" spans="1:30" ht="14" thickBot="1" x14ac:dyDescent="0.2">
      <c r="A17" s="1"/>
      <c r="B17" s="48"/>
      <c r="C17" s="145"/>
      <c r="D17" s="141"/>
      <c r="E17" s="142"/>
      <c r="F17" s="143"/>
      <c r="G17" s="49"/>
      <c r="H17" s="49"/>
      <c r="I17" s="7"/>
      <c r="J17" s="49"/>
      <c r="K17" s="7"/>
      <c r="L17" s="49"/>
      <c r="M17" s="7"/>
      <c r="N17" s="146"/>
      <c r="O17" s="108"/>
      <c r="P17" s="109"/>
      <c r="Q17" s="117"/>
      <c r="R17" s="108"/>
      <c r="S17" s="3"/>
      <c r="T17" s="3"/>
      <c r="U17" s="45"/>
    </row>
    <row r="18" spans="1:30" ht="14" x14ac:dyDescent="0.15">
      <c r="B18" s="272" t="s">
        <v>139</v>
      </c>
      <c r="C18" s="16"/>
      <c r="D18" s="26" t="s">
        <v>57</v>
      </c>
      <c r="E18" s="125"/>
      <c r="F18" s="126"/>
      <c r="G18" s="26" t="s">
        <v>55</v>
      </c>
      <c r="H18" s="26" t="s">
        <v>0</v>
      </c>
      <c r="I18" s="70" t="s">
        <v>56</v>
      </c>
      <c r="J18" s="127"/>
      <c r="K18" s="128"/>
      <c r="L18" s="128"/>
      <c r="M18" s="26">
        <v>6</v>
      </c>
      <c r="N18" s="129"/>
      <c r="O18" s="110"/>
      <c r="P18" s="111"/>
      <c r="Q18" s="160"/>
      <c r="R18" s="110"/>
      <c r="S18" s="6"/>
      <c r="T18" s="6"/>
      <c r="U18" s="38"/>
      <c r="Z18" s="1" t="s">
        <v>0</v>
      </c>
      <c r="AA18" s="1">
        <v>3</v>
      </c>
      <c r="AB18" s="1">
        <v>1</v>
      </c>
      <c r="AC18" s="1" t="s">
        <v>40</v>
      </c>
      <c r="AD18" s="1">
        <v>1</v>
      </c>
    </row>
    <row r="19" spans="1:30" x14ac:dyDescent="0.15">
      <c r="B19" s="273"/>
      <c r="C19" s="16"/>
      <c r="D19" s="130"/>
      <c r="E19" s="131"/>
      <c r="F19" s="132"/>
      <c r="G19" s="133"/>
      <c r="H19" s="133"/>
      <c r="I19" s="134"/>
      <c r="J19" s="133"/>
      <c r="K19" s="134"/>
      <c r="L19" s="134"/>
      <c r="M19" s="134"/>
      <c r="N19" s="135"/>
      <c r="O19" s="115"/>
      <c r="P19" s="116"/>
      <c r="Q19" s="112"/>
      <c r="R19" s="115"/>
      <c r="S19" s="5"/>
      <c r="T19" s="5"/>
      <c r="U19" s="39"/>
    </row>
    <row r="20" spans="1:30" ht="14" x14ac:dyDescent="0.15">
      <c r="B20" s="273"/>
      <c r="C20" s="16"/>
      <c r="D20" s="130"/>
      <c r="E20" s="136" t="s">
        <v>58</v>
      </c>
      <c r="F20" s="137" t="s">
        <v>60</v>
      </c>
      <c r="G20" s="138" t="s">
        <v>59</v>
      </c>
      <c r="H20" s="138" t="s">
        <v>61</v>
      </c>
      <c r="I20" s="139" t="s">
        <v>62</v>
      </c>
      <c r="J20" s="138"/>
      <c r="K20" s="138">
        <v>20</v>
      </c>
      <c r="L20" s="138">
        <v>1</v>
      </c>
      <c r="M20" s="138"/>
      <c r="N20" s="135"/>
      <c r="O20" s="113"/>
      <c r="P20" s="114"/>
      <c r="Q20" s="165" t="str">
        <f t="shared" ref="Q20:Q22" si="0">IF(G20&lt;&gt;"",G20&amp;"E1/"&amp;G20&amp;"X1","")</f>
        <v>23DCAA01E1/23DCAA01X1</v>
      </c>
      <c r="R20" s="113">
        <v>7</v>
      </c>
      <c r="S20" s="60"/>
      <c r="T20" s="68"/>
      <c r="U20" s="61"/>
      <c r="Z20" s="1" t="s">
        <v>34</v>
      </c>
      <c r="AA20" s="1">
        <v>3</v>
      </c>
      <c r="AB20" s="1">
        <v>1</v>
      </c>
      <c r="AC20" s="1">
        <v>1</v>
      </c>
      <c r="AD20" s="1">
        <v>1</v>
      </c>
    </row>
    <row r="21" spans="1:30" ht="14" x14ac:dyDescent="0.15">
      <c r="B21" s="273"/>
      <c r="C21" s="16"/>
      <c r="D21" s="130"/>
      <c r="E21" s="136" t="s">
        <v>58</v>
      </c>
      <c r="F21" s="137" t="s">
        <v>60</v>
      </c>
      <c r="G21" s="138" t="s">
        <v>63</v>
      </c>
      <c r="H21" s="138" t="s">
        <v>64</v>
      </c>
      <c r="I21" s="139" t="s">
        <v>62</v>
      </c>
      <c r="J21" s="138"/>
      <c r="K21" s="138">
        <v>20</v>
      </c>
      <c r="L21" s="138">
        <v>1</v>
      </c>
      <c r="M21" s="138"/>
      <c r="N21" s="135"/>
      <c r="O21" s="113"/>
      <c r="P21" s="114"/>
      <c r="Q21" s="165" t="str">
        <f t="shared" ref="Q21" si="1">IF(G21&lt;&gt;"",G21&amp;"E1/"&amp;G21&amp;"X1","")</f>
        <v>23DCAA02E1/23DCAA02X1</v>
      </c>
      <c r="R21" s="113">
        <v>7</v>
      </c>
      <c r="S21" s="60"/>
      <c r="T21" s="68"/>
      <c r="U21" s="61"/>
      <c r="Z21" s="1" t="s">
        <v>34</v>
      </c>
      <c r="AA21" s="1">
        <v>3</v>
      </c>
      <c r="AB21" s="1">
        <v>1</v>
      </c>
      <c r="AC21" s="1">
        <v>2</v>
      </c>
      <c r="AD21" s="1">
        <v>1</v>
      </c>
    </row>
    <row r="22" spans="1:30" ht="14" x14ac:dyDescent="0.15">
      <c r="B22" s="273"/>
      <c r="C22" s="16"/>
      <c r="D22" s="130"/>
      <c r="E22" s="136" t="s">
        <v>58</v>
      </c>
      <c r="F22" s="137" t="s">
        <v>60</v>
      </c>
      <c r="G22" s="138" t="s">
        <v>65</v>
      </c>
      <c r="H22" s="138" t="s">
        <v>61</v>
      </c>
      <c r="I22" s="139" t="s">
        <v>153</v>
      </c>
      <c r="J22" s="138"/>
      <c r="K22" s="138">
        <v>20</v>
      </c>
      <c r="L22" s="138">
        <v>1</v>
      </c>
      <c r="M22" s="138"/>
      <c r="N22" s="135"/>
      <c r="O22" s="113"/>
      <c r="P22" s="114"/>
      <c r="Q22" s="165" t="str">
        <f t="shared" si="0"/>
        <v>23DCAA03E1/23DCAA03X1</v>
      </c>
      <c r="R22" s="113">
        <v>7</v>
      </c>
      <c r="S22" s="60"/>
      <c r="T22" s="68"/>
      <c r="U22" s="61"/>
      <c r="Z22" s="1" t="s">
        <v>34</v>
      </c>
      <c r="AA22" s="1">
        <v>3</v>
      </c>
      <c r="AB22" s="1">
        <v>1</v>
      </c>
      <c r="AC22" s="1">
        <v>2</v>
      </c>
      <c r="AD22" s="1">
        <v>1</v>
      </c>
    </row>
    <row r="23" spans="1:30" x14ac:dyDescent="0.15">
      <c r="B23" s="273"/>
      <c r="C23" s="16"/>
      <c r="D23" s="130"/>
      <c r="E23" s="131"/>
      <c r="F23" s="132"/>
      <c r="G23" s="133"/>
      <c r="H23" s="133"/>
      <c r="I23" s="134"/>
      <c r="J23" s="133"/>
      <c r="K23" s="134"/>
      <c r="L23" s="134"/>
      <c r="M23" s="134"/>
      <c r="N23" s="135"/>
      <c r="O23" s="115"/>
      <c r="P23" s="116"/>
      <c r="Q23" s="112"/>
      <c r="R23" s="115"/>
      <c r="S23" s="5"/>
      <c r="T23" s="5"/>
      <c r="U23" s="39"/>
    </row>
    <row r="24" spans="1:30" ht="7" customHeight="1" x14ac:dyDescent="0.15">
      <c r="B24" s="273"/>
      <c r="C24" s="16"/>
      <c r="D24" s="29"/>
      <c r="E24" s="123"/>
      <c r="F24" s="124"/>
      <c r="G24" s="97"/>
      <c r="H24" s="97"/>
      <c r="I24" s="16"/>
      <c r="J24" s="97"/>
      <c r="K24" s="16"/>
      <c r="L24" s="16"/>
      <c r="M24" s="16"/>
      <c r="N24" s="30"/>
      <c r="O24" s="108"/>
      <c r="P24" s="109"/>
      <c r="Q24" s="159"/>
      <c r="R24" s="108"/>
      <c r="S24" s="18"/>
      <c r="T24" s="18"/>
      <c r="U24" s="37"/>
    </row>
    <row r="25" spans="1:30" ht="14" x14ac:dyDescent="0.15">
      <c r="B25" s="273"/>
      <c r="C25" s="16"/>
      <c r="D25" s="26" t="s">
        <v>68</v>
      </c>
      <c r="E25" s="125"/>
      <c r="F25" s="126"/>
      <c r="G25" s="26" t="s">
        <v>66</v>
      </c>
      <c r="H25" s="26" t="s">
        <v>0</v>
      </c>
      <c r="I25" s="70" t="s">
        <v>67</v>
      </c>
      <c r="J25" s="127"/>
      <c r="K25" s="128"/>
      <c r="L25" s="128"/>
      <c r="M25" s="26">
        <v>6</v>
      </c>
      <c r="N25" s="129"/>
      <c r="O25" s="110"/>
      <c r="P25" s="111"/>
      <c r="Q25" s="161"/>
      <c r="R25" s="110"/>
      <c r="S25" s="4"/>
      <c r="T25" s="4"/>
      <c r="U25" s="40"/>
      <c r="Z25" s="1" t="s">
        <v>0</v>
      </c>
      <c r="AA25" s="1">
        <v>3</v>
      </c>
      <c r="AB25" s="1">
        <v>2</v>
      </c>
      <c r="AC25" s="1" t="s">
        <v>40</v>
      </c>
      <c r="AD25" s="1">
        <v>2</v>
      </c>
    </row>
    <row r="26" spans="1:30" x14ac:dyDescent="0.15">
      <c r="B26" s="273"/>
      <c r="C26" s="16"/>
      <c r="D26" s="130"/>
      <c r="E26" s="131"/>
      <c r="F26" s="132"/>
      <c r="G26" s="133"/>
      <c r="H26" s="133"/>
      <c r="I26" s="134"/>
      <c r="J26" s="133"/>
      <c r="K26" s="134"/>
      <c r="L26" s="134"/>
      <c r="M26" s="134"/>
      <c r="N26" s="135"/>
      <c r="O26" s="115"/>
      <c r="P26" s="116"/>
      <c r="Q26" s="112"/>
      <c r="R26" s="115"/>
      <c r="S26" s="5"/>
      <c r="T26" s="5"/>
      <c r="U26" s="39"/>
    </row>
    <row r="27" spans="1:30" ht="14" x14ac:dyDescent="0.15">
      <c r="B27" s="273"/>
      <c r="C27" s="16"/>
      <c r="D27" s="130"/>
      <c r="E27" s="136" t="s">
        <v>58</v>
      </c>
      <c r="F27" s="137" t="s">
        <v>60</v>
      </c>
      <c r="G27" s="138" t="s">
        <v>69</v>
      </c>
      <c r="H27" s="138" t="s">
        <v>64</v>
      </c>
      <c r="I27" s="139" t="s">
        <v>145</v>
      </c>
      <c r="J27" s="138"/>
      <c r="K27" s="138">
        <v>20</v>
      </c>
      <c r="L27" s="138">
        <v>1</v>
      </c>
      <c r="M27" s="138"/>
      <c r="N27" s="135"/>
      <c r="O27" s="113"/>
      <c r="P27" s="114"/>
      <c r="Q27" s="165" t="str">
        <f t="shared" ref="Q27:Q29" si="2">IF(G27&lt;&gt;"",G27&amp;"E1/"&amp;G27&amp;"X1","")</f>
        <v>23DCAB01E1/23DCAB01X1</v>
      </c>
      <c r="R27" s="113">
        <v>7</v>
      </c>
      <c r="S27" s="60"/>
      <c r="T27" s="68"/>
      <c r="U27" s="61"/>
      <c r="Z27" s="1" t="s">
        <v>34</v>
      </c>
      <c r="AA27" s="1">
        <v>3</v>
      </c>
      <c r="AB27" s="1">
        <v>2</v>
      </c>
      <c r="AC27" s="1">
        <v>1</v>
      </c>
      <c r="AD27" s="1">
        <v>2</v>
      </c>
    </row>
    <row r="28" spans="1:30" ht="14" x14ac:dyDescent="0.15">
      <c r="B28" s="273"/>
      <c r="C28" s="16"/>
      <c r="D28" s="130"/>
      <c r="E28" s="136" t="s">
        <v>58</v>
      </c>
      <c r="F28" s="137" t="s">
        <v>60</v>
      </c>
      <c r="G28" s="138" t="s">
        <v>70</v>
      </c>
      <c r="H28" s="138" t="s">
        <v>61</v>
      </c>
      <c r="I28" s="139" t="s">
        <v>71</v>
      </c>
      <c r="J28" s="138"/>
      <c r="K28" s="138">
        <v>20</v>
      </c>
      <c r="L28" s="138">
        <v>1</v>
      </c>
      <c r="M28" s="138"/>
      <c r="N28" s="135"/>
      <c r="O28" s="113"/>
      <c r="P28" s="114"/>
      <c r="Q28" s="165" t="str">
        <f t="shared" ref="Q28" si="3">IF(G28&lt;&gt;"",G28&amp;"E1/"&amp;G28&amp;"X1","")</f>
        <v>23DCAB02E1/23DCAB02X1</v>
      </c>
      <c r="R28" s="113">
        <v>7</v>
      </c>
      <c r="S28" s="60"/>
      <c r="T28" s="68"/>
      <c r="U28" s="61"/>
      <c r="Z28" s="1" t="s">
        <v>34</v>
      </c>
      <c r="AA28" s="1">
        <v>3</v>
      </c>
      <c r="AB28" s="1">
        <v>2</v>
      </c>
      <c r="AC28" s="1">
        <v>2</v>
      </c>
      <c r="AD28" s="1">
        <v>2</v>
      </c>
    </row>
    <row r="29" spans="1:30" ht="28" x14ac:dyDescent="0.15">
      <c r="B29" s="273"/>
      <c r="C29" s="16"/>
      <c r="D29" s="130"/>
      <c r="E29" s="136" t="s">
        <v>58</v>
      </c>
      <c r="F29" s="137" t="s">
        <v>60</v>
      </c>
      <c r="G29" s="138" t="s">
        <v>72</v>
      </c>
      <c r="H29" s="138" t="s">
        <v>64</v>
      </c>
      <c r="I29" s="139" t="s">
        <v>146</v>
      </c>
      <c r="J29" s="138"/>
      <c r="K29" s="138">
        <v>20</v>
      </c>
      <c r="L29" s="138">
        <v>1</v>
      </c>
      <c r="M29" s="138"/>
      <c r="N29" s="135"/>
      <c r="O29" s="113"/>
      <c r="P29" s="114"/>
      <c r="Q29" s="165" t="str">
        <f t="shared" si="2"/>
        <v>23DCAB03E1/23DCAB03X1</v>
      </c>
      <c r="R29" s="113">
        <v>7</v>
      </c>
      <c r="S29" s="60"/>
      <c r="T29" s="68"/>
      <c r="U29" s="61"/>
      <c r="Z29" s="1" t="s">
        <v>34</v>
      </c>
      <c r="AA29" s="1">
        <v>3</v>
      </c>
      <c r="AB29" s="1">
        <v>2</v>
      </c>
      <c r="AC29" s="1">
        <v>2</v>
      </c>
      <c r="AD29" s="1">
        <v>2</v>
      </c>
    </row>
    <row r="30" spans="1:30" x14ac:dyDescent="0.15">
      <c r="B30" s="273"/>
      <c r="C30" s="16"/>
      <c r="D30" s="130"/>
      <c r="E30" s="131"/>
      <c r="F30" s="132"/>
      <c r="G30" s="133"/>
      <c r="H30" s="133"/>
      <c r="I30" s="134"/>
      <c r="J30" s="133"/>
      <c r="K30" s="134"/>
      <c r="L30" s="134"/>
      <c r="M30" s="134"/>
      <c r="N30" s="135"/>
      <c r="O30" s="115"/>
      <c r="P30" s="116"/>
      <c r="Q30" s="112"/>
      <c r="R30" s="115"/>
      <c r="S30" s="5"/>
      <c r="T30" s="5"/>
      <c r="U30" s="39"/>
    </row>
    <row r="31" spans="1:30" ht="7" customHeight="1" x14ac:dyDescent="0.15">
      <c r="A31" s="21"/>
      <c r="B31" s="273"/>
      <c r="C31" s="16"/>
      <c r="D31" s="29"/>
      <c r="E31" s="123"/>
      <c r="F31" s="124"/>
      <c r="G31" s="97"/>
      <c r="H31" s="97"/>
      <c r="I31" s="16"/>
      <c r="J31" s="97"/>
      <c r="K31" s="16"/>
      <c r="L31" s="16"/>
      <c r="M31" s="16"/>
      <c r="N31" s="30"/>
      <c r="O31" s="108"/>
      <c r="P31" s="109"/>
      <c r="Q31" s="159"/>
      <c r="R31" s="108"/>
      <c r="S31" s="18"/>
      <c r="T31" s="18"/>
      <c r="U31" s="37"/>
    </row>
    <row r="32" spans="1:30" ht="14" x14ac:dyDescent="0.15">
      <c r="A32" s="21"/>
      <c r="B32" s="273"/>
      <c r="C32" s="16"/>
      <c r="D32" s="26" t="s">
        <v>74</v>
      </c>
      <c r="E32" s="125"/>
      <c r="F32" s="126"/>
      <c r="G32" s="26" t="s">
        <v>73</v>
      </c>
      <c r="H32" s="26" t="s">
        <v>0</v>
      </c>
      <c r="I32" s="70" t="s">
        <v>129</v>
      </c>
      <c r="J32" s="127"/>
      <c r="K32" s="128"/>
      <c r="L32" s="128"/>
      <c r="M32" s="26">
        <v>6</v>
      </c>
      <c r="N32" s="129"/>
      <c r="O32" s="110"/>
      <c r="P32" s="111"/>
      <c r="Q32" s="161"/>
      <c r="R32" s="110"/>
      <c r="S32" s="4"/>
      <c r="T32" s="4"/>
      <c r="U32" s="40"/>
      <c r="Z32" s="1" t="s">
        <v>0</v>
      </c>
      <c r="AA32" s="1">
        <v>3</v>
      </c>
      <c r="AB32" s="1">
        <v>3</v>
      </c>
      <c r="AC32" s="1" t="s">
        <v>40</v>
      </c>
      <c r="AD32" s="1">
        <v>3</v>
      </c>
    </row>
    <row r="33" spans="1:30" x14ac:dyDescent="0.15">
      <c r="A33" s="21"/>
      <c r="B33" s="273"/>
      <c r="C33" s="16"/>
      <c r="D33" s="130"/>
      <c r="E33" s="131"/>
      <c r="F33" s="132"/>
      <c r="G33" s="133"/>
      <c r="H33" s="133"/>
      <c r="I33" s="134"/>
      <c r="J33" s="133"/>
      <c r="K33" s="134"/>
      <c r="L33" s="134"/>
      <c r="M33" s="134"/>
      <c r="N33" s="135"/>
      <c r="O33" s="115"/>
      <c r="P33" s="116"/>
      <c r="Q33" s="112"/>
      <c r="R33" s="115"/>
      <c r="S33" s="5"/>
      <c r="T33" s="5"/>
      <c r="U33" s="39"/>
    </row>
    <row r="34" spans="1:30" ht="14" x14ac:dyDescent="0.15">
      <c r="A34" s="21"/>
      <c r="B34" s="273"/>
      <c r="C34" s="16"/>
      <c r="D34" s="130"/>
      <c r="E34" s="136" t="s">
        <v>58</v>
      </c>
      <c r="F34" s="137" t="s">
        <v>60</v>
      </c>
      <c r="G34" s="138" t="s">
        <v>75</v>
      </c>
      <c r="H34" s="138" t="s">
        <v>61</v>
      </c>
      <c r="I34" s="139" t="s">
        <v>76</v>
      </c>
      <c r="J34" s="138"/>
      <c r="K34" s="138">
        <v>20</v>
      </c>
      <c r="L34" s="138">
        <v>1</v>
      </c>
      <c r="M34" s="138"/>
      <c r="N34" s="135"/>
      <c r="O34" s="113"/>
      <c r="P34" s="114"/>
      <c r="Q34" s="165" t="str">
        <f t="shared" ref="Q34:Q36" si="4">IF(G34&lt;&gt;"",G34&amp;"E1/"&amp;G34&amp;"X1","")</f>
        <v>23DCAC01E1/23DCAC01X1</v>
      </c>
      <c r="R34" s="113">
        <v>7</v>
      </c>
      <c r="S34" s="60"/>
      <c r="T34" s="68"/>
      <c r="U34" s="61"/>
      <c r="Z34" s="1" t="s">
        <v>34</v>
      </c>
      <c r="AA34" s="1">
        <v>3</v>
      </c>
      <c r="AB34" s="1">
        <v>3</v>
      </c>
      <c r="AC34" s="1">
        <v>1</v>
      </c>
      <c r="AD34" s="1">
        <v>3</v>
      </c>
    </row>
    <row r="35" spans="1:30" ht="14" x14ac:dyDescent="0.15">
      <c r="A35" s="21"/>
      <c r="B35" s="273"/>
      <c r="C35" s="16"/>
      <c r="D35" s="130"/>
      <c r="E35" s="136" t="s">
        <v>58</v>
      </c>
      <c r="F35" s="137" t="s">
        <v>60</v>
      </c>
      <c r="G35" s="138" t="s">
        <v>77</v>
      </c>
      <c r="H35" s="138" t="s">
        <v>64</v>
      </c>
      <c r="I35" s="139" t="s">
        <v>76</v>
      </c>
      <c r="J35" s="138"/>
      <c r="K35" s="138">
        <v>20</v>
      </c>
      <c r="L35" s="138">
        <v>1</v>
      </c>
      <c r="M35" s="138"/>
      <c r="N35" s="135"/>
      <c r="O35" s="113"/>
      <c r="P35" s="114"/>
      <c r="Q35" s="165" t="str">
        <f t="shared" ref="Q35" si="5">IF(G35&lt;&gt;"",G35&amp;"E1/"&amp;G35&amp;"X1","")</f>
        <v>23DCAC02E1/23DCAC02X1</v>
      </c>
      <c r="R35" s="113">
        <v>7</v>
      </c>
      <c r="S35" s="60"/>
      <c r="T35" s="68"/>
      <c r="U35" s="61"/>
      <c r="Z35" s="1" t="s">
        <v>34</v>
      </c>
      <c r="AA35" s="1">
        <v>3</v>
      </c>
      <c r="AB35" s="1">
        <v>3</v>
      </c>
      <c r="AC35" s="1">
        <v>2</v>
      </c>
      <c r="AD35" s="1">
        <v>3</v>
      </c>
    </row>
    <row r="36" spans="1:30" ht="14" x14ac:dyDescent="0.15">
      <c r="A36" s="21"/>
      <c r="B36" s="273"/>
      <c r="C36" s="16"/>
      <c r="D36" s="130"/>
      <c r="E36" s="136" t="s">
        <v>58</v>
      </c>
      <c r="F36" s="137" t="s">
        <v>60</v>
      </c>
      <c r="G36" s="138" t="s">
        <v>78</v>
      </c>
      <c r="H36" s="138" t="s">
        <v>64</v>
      </c>
      <c r="I36" s="139" t="s">
        <v>79</v>
      </c>
      <c r="J36" s="138"/>
      <c r="K36" s="138">
        <v>20</v>
      </c>
      <c r="L36" s="138">
        <v>1</v>
      </c>
      <c r="M36" s="138"/>
      <c r="N36" s="135"/>
      <c r="O36" s="113"/>
      <c r="P36" s="114"/>
      <c r="Q36" s="165" t="str">
        <f t="shared" si="4"/>
        <v>23DCAC03E1/23DCAC03X1</v>
      </c>
      <c r="R36" s="113">
        <v>7</v>
      </c>
      <c r="S36" s="60"/>
      <c r="T36" s="68"/>
      <c r="U36" s="61"/>
      <c r="Z36" s="1" t="s">
        <v>34</v>
      </c>
      <c r="AA36" s="1">
        <v>3</v>
      </c>
      <c r="AB36" s="1">
        <v>3</v>
      </c>
      <c r="AC36" s="1">
        <v>2</v>
      </c>
      <c r="AD36" s="1">
        <v>3</v>
      </c>
    </row>
    <row r="37" spans="1:30" ht="14" thickBot="1" x14ac:dyDescent="0.2">
      <c r="A37" s="21"/>
      <c r="B37" s="274"/>
      <c r="C37" s="16"/>
      <c r="D37" s="130"/>
      <c r="E37" s="131"/>
      <c r="F37" s="132"/>
      <c r="G37" s="133"/>
      <c r="H37" s="133"/>
      <c r="I37" s="134"/>
      <c r="J37" s="133"/>
      <c r="K37" s="134"/>
      <c r="L37" s="134"/>
      <c r="M37" s="134"/>
      <c r="N37" s="135"/>
      <c r="O37" s="115"/>
      <c r="P37" s="116"/>
      <c r="Q37" s="112"/>
      <c r="R37" s="115"/>
      <c r="S37" s="5"/>
      <c r="T37" s="5"/>
      <c r="U37" s="39"/>
    </row>
    <row r="38" spans="1:30" ht="14" thickBot="1" x14ac:dyDescent="0.2">
      <c r="A38" s="1"/>
      <c r="B38" s="43"/>
      <c r="C38" s="145"/>
      <c r="D38" s="141"/>
      <c r="E38" s="142"/>
      <c r="F38" s="143"/>
      <c r="G38" s="49"/>
      <c r="H38" s="49"/>
      <c r="I38" s="7"/>
      <c r="J38" s="49"/>
      <c r="K38" s="7"/>
      <c r="L38" s="7"/>
      <c r="M38" s="7"/>
      <c r="N38" s="146"/>
      <c r="O38" s="108"/>
      <c r="P38" s="109"/>
      <c r="Q38" s="117"/>
      <c r="R38" s="108"/>
      <c r="S38" s="3"/>
      <c r="T38" s="3"/>
      <c r="U38" s="45"/>
    </row>
    <row r="39" spans="1:30" ht="14" x14ac:dyDescent="0.15">
      <c r="B39" s="270" t="s">
        <v>43</v>
      </c>
      <c r="C39" s="16"/>
      <c r="D39" s="26" t="s">
        <v>81</v>
      </c>
      <c r="E39" s="125"/>
      <c r="F39" s="126"/>
      <c r="G39" s="26" t="s">
        <v>80</v>
      </c>
      <c r="H39" s="26" t="s">
        <v>0</v>
      </c>
      <c r="I39" s="70" t="s">
        <v>142</v>
      </c>
      <c r="J39" s="127"/>
      <c r="K39" s="128"/>
      <c r="L39" s="128"/>
      <c r="M39" s="26">
        <v>6</v>
      </c>
      <c r="N39" s="129"/>
      <c r="O39" s="110"/>
      <c r="P39" s="111"/>
      <c r="Q39" s="161"/>
      <c r="R39" s="110"/>
      <c r="S39" s="4"/>
      <c r="T39" s="4"/>
      <c r="U39" s="40"/>
      <c r="Z39" s="1" t="s">
        <v>0</v>
      </c>
      <c r="AA39" s="1">
        <v>3</v>
      </c>
      <c r="AB39" s="1">
        <v>4</v>
      </c>
      <c r="AD39" s="1">
        <v>4</v>
      </c>
    </row>
    <row r="40" spans="1:30" x14ac:dyDescent="0.15">
      <c r="B40" s="271"/>
      <c r="C40" s="16"/>
      <c r="D40" s="130"/>
      <c r="E40" s="131"/>
      <c r="F40" s="132"/>
      <c r="G40" s="133"/>
      <c r="H40" s="133"/>
      <c r="I40" s="134"/>
      <c r="J40" s="133"/>
      <c r="K40" s="134"/>
      <c r="L40" s="134"/>
      <c r="M40" s="134"/>
      <c r="N40" s="135"/>
      <c r="O40" s="115"/>
      <c r="P40" s="116"/>
      <c r="Q40" s="112"/>
      <c r="R40" s="115"/>
      <c r="S40" s="5"/>
      <c r="T40" s="5"/>
      <c r="U40" s="39"/>
    </row>
    <row r="41" spans="1:30" ht="14" x14ac:dyDescent="0.15">
      <c r="B41" s="271"/>
      <c r="C41" s="16"/>
      <c r="D41" s="130"/>
      <c r="E41" s="136"/>
      <c r="F41" s="137"/>
      <c r="G41" s="130"/>
      <c r="H41" s="130"/>
      <c r="I41" s="140" t="s">
        <v>130</v>
      </c>
      <c r="J41" s="133"/>
      <c r="K41" s="134"/>
      <c r="L41" s="134"/>
      <c r="M41" s="134">
        <v>6</v>
      </c>
      <c r="N41" s="135"/>
      <c r="O41" s="115"/>
      <c r="P41" s="116"/>
      <c r="Q41" s="112"/>
      <c r="R41" s="115"/>
      <c r="S41" s="5"/>
      <c r="T41" s="5"/>
      <c r="U41" s="39"/>
      <c r="Z41" s="1" t="s">
        <v>1</v>
      </c>
      <c r="AA41" s="1">
        <v>3</v>
      </c>
      <c r="AB41" s="1">
        <v>4</v>
      </c>
      <c r="AD41" s="1">
        <v>4</v>
      </c>
    </row>
    <row r="42" spans="1:30" ht="28" x14ac:dyDescent="0.15">
      <c r="B42" s="271"/>
      <c r="C42" s="16"/>
      <c r="D42" s="130"/>
      <c r="E42" s="136" t="s">
        <v>58</v>
      </c>
      <c r="F42" s="137" t="s">
        <v>83</v>
      </c>
      <c r="G42" s="138" t="s">
        <v>82</v>
      </c>
      <c r="H42" s="138" t="s">
        <v>61</v>
      </c>
      <c r="I42" s="201" t="s">
        <v>213</v>
      </c>
      <c r="J42" s="138"/>
      <c r="K42" s="138">
        <v>20</v>
      </c>
      <c r="L42" s="138">
        <v>1</v>
      </c>
      <c r="M42" s="138"/>
      <c r="N42" s="135"/>
      <c r="O42" s="113"/>
      <c r="P42" s="114"/>
      <c r="Q42" s="165" t="str">
        <f t="shared" ref="Q42:Q47" si="6">IF(G42&lt;&gt;"",G42&amp;"E1/"&amp;G42&amp;"X1","")</f>
        <v>23DCAD01E1/23DCAD01X1</v>
      </c>
      <c r="R42" s="113">
        <v>7</v>
      </c>
      <c r="S42" s="60"/>
      <c r="T42" s="68"/>
      <c r="U42" s="61"/>
      <c r="Z42" s="1" t="s">
        <v>34</v>
      </c>
      <c r="AA42" s="1">
        <v>3</v>
      </c>
      <c r="AB42" s="1">
        <v>4</v>
      </c>
      <c r="AC42" s="1">
        <v>1</v>
      </c>
      <c r="AD42" s="1">
        <v>4</v>
      </c>
    </row>
    <row r="43" spans="1:30" ht="14.5" customHeight="1" x14ac:dyDescent="0.15">
      <c r="B43" s="271"/>
      <c r="C43" s="16"/>
      <c r="D43" s="130"/>
      <c r="E43" s="136"/>
      <c r="F43" s="137"/>
      <c r="G43" s="172" t="s">
        <v>156</v>
      </c>
      <c r="H43" s="173"/>
      <c r="I43" s="174"/>
      <c r="J43" s="173"/>
      <c r="K43" s="173"/>
      <c r="L43" s="173"/>
      <c r="M43" s="173"/>
      <c r="N43" s="135"/>
      <c r="O43" s="175"/>
      <c r="P43" s="176"/>
      <c r="Q43" s="177"/>
      <c r="R43" s="175"/>
      <c r="S43" s="178"/>
      <c r="T43" s="178"/>
      <c r="U43" s="179"/>
    </row>
    <row r="44" spans="1:30" ht="14" x14ac:dyDescent="0.15">
      <c r="B44" s="271"/>
      <c r="C44" s="16"/>
      <c r="D44" s="130"/>
      <c r="E44" s="136" t="s">
        <v>84</v>
      </c>
      <c r="F44" s="137" t="s">
        <v>83</v>
      </c>
      <c r="G44" s="138" t="s">
        <v>85</v>
      </c>
      <c r="H44" s="138" t="s">
        <v>87</v>
      </c>
      <c r="I44" s="139" t="s">
        <v>88</v>
      </c>
      <c r="J44" s="138"/>
      <c r="K44" s="138">
        <v>25</v>
      </c>
      <c r="L44" s="138"/>
      <c r="M44" s="138"/>
      <c r="N44" s="135"/>
      <c r="O44" s="168" t="s">
        <v>86</v>
      </c>
      <c r="P44" s="169"/>
      <c r="Q44" s="165" t="str">
        <f t="shared" si="6"/>
        <v>ManuelE1/ManuelX1</v>
      </c>
      <c r="R44" s="168"/>
      <c r="S44" s="60"/>
      <c r="T44" s="170"/>
      <c r="U44" s="171"/>
      <c r="Z44" s="1" t="s">
        <v>34</v>
      </c>
      <c r="AA44" s="1">
        <v>3</v>
      </c>
      <c r="AB44" s="1">
        <v>5</v>
      </c>
      <c r="AC44" s="1">
        <v>1</v>
      </c>
      <c r="AD44" s="1">
        <v>4</v>
      </c>
    </row>
    <row r="45" spans="1:30" ht="14.5" customHeight="1" x14ac:dyDescent="0.15">
      <c r="B45" s="271"/>
      <c r="C45" s="16"/>
      <c r="D45" s="130"/>
      <c r="E45" s="136"/>
      <c r="F45" s="137"/>
      <c r="G45" s="172" t="s">
        <v>156</v>
      </c>
      <c r="H45" s="173"/>
      <c r="I45" s="174"/>
      <c r="J45" s="173"/>
      <c r="K45" s="173"/>
      <c r="L45" s="173"/>
      <c r="M45" s="173"/>
      <c r="N45" s="135"/>
      <c r="O45" s="175"/>
      <c r="P45" s="176"/>
      <c r="Q45" s="177"/>
      <c r="R45" s="175"/>
      <c r="S45" s="178"/>
      <c r="T45" s="178"/>
      <c r="U45" s="179"/>
    </row>
    <row r="46" spans="1:30" ht="14" x14ac:dyDescent="0.15">
      <c r="B46" s="271"/>
      <c r="C46" s="16"/>
      <c r="D46" s="180" t="s">
        <v>157</v>
      </c>
      <c r="E46" s="181"/>
      <c r="F46" s="182"/>
      <c r="G46" s="94" t="s">
        <v>158</v>
      </c>
      <c r="H46" s="94" t="s">
        <v>1</v>
      </c>
      <c r="I46" s="12" t="s">
        <v>159</v>
      </c>
      <c r="J46" s="94"/>
      <c r="K46" s="12"/>
      <c r="L46" s="12"/>
      <c r="M46" s="12"/>
      <c r="N46" s="12"/>
      <c r="O46" s="115"/>
      <c r="P46" s="116"/>
      <c r="Q46" s="183"/>
      <c r="R46" s="115"/>
      <c r="S46" s="184"/>
      <c r="T46" s="184"/>
      <c r="U46" s="185"/>
    </row>
    <row r="47" spans="1:30" ht="14" x14ac:dyDescent="0.15">
      <c r="B47" s="271"/>
      <c r="C47" s="16"/>
      <c r="D47" s="130"/>
      <c r="E47" s="136" t="s">
        <v>84</v>
      </c>
      <c r="F47" s="137" t="s">
        <v>83</v>
      </c>
      <c r="G47" s="138" t="s">
        <v>85</v>
      </c>
      <c r="H47" s="138" t="s">
        <v>87</v>
      </c>
      <c r="I47" s="139" t="s">
        <v>89</v>
      </c>
      <c r="J47" s="138"/>
      <c r="K47" s="138">
        <v>25</v>
      </c>
      <c r="L47" s="138"/>
      <c r="M47" s="138"/>
      <c r="N47" s="135"/>
      <c r="O47" s="168" t="s">
        <v>86</v>
      </c>
      <c r="P47" s="169"/>
      <c r="Q47" s="165" t="str">
        <f t="shared" si="6"/>
        <v>ManuelE1/ManuelX1</v>
      </c>
      <c r="R47" s="168"/>
      <c r="S47" s="60"/>
      <c r="T47" s="170"/>
      <c r="U47" s="171"/>
      <c r="Z47" s="1" t="s">
        <v>34</v>
      </c>
      <c r="AA47" s="1">
        <v>3</v>
      </c>
      <c r="AB47" s="1">
        <v>5</v>
      </c>
      <c r="AC47" s="1">
        <v>2</v>
      </c>
      <c r="AD47" s="1">
        <v>4</v>
      </c>
    </row>
    <row r="48" spans="1:30" ht="14.5" customHeight="1" x14ac:dyDescent="0.15">
      <c r="B48" s="271"/>
      <c r="C48" s="16"/>
      <c r="D48" s="130"/>
      <c r="E48" s="136"/>
      <c r="F48" s="137"/>
      <c r="G48" s="172" t="s">
        <v>156</v>
      </c>
      <c r="H48" s="173"/>
      <c r="I48" s="174"/>
      <c r="J48" s="173"/>
      <c r="K48" s="173"/>
      <c r="L48" s="173"/>
      <c r="M48" s="173"/>
      <c r="N48" s="135"/>
      <c r="O48" s="175"/>
      <c r="P48" s="176"/>
      <c r="Q48" s="177"/>
      <c r="R48" s="175"/>
      <c r="S48" s="178"/>
      <c r="T48" s="178"/>
      <c r="U48" s="179"/>
    </row>
    <row r="49" spans="1:30" ht="14" x14ac:dyDescent="0.15">
      <c r="B49" s="271"/>
      <c r="C49" s="16"/>
      <c r="D49" s="180" t="s">
        <v>160</v>
      </c>
      <c r="E49" s="181"/>
      <c r="F49" s="182"/>
      <c r="G49" s="94" t="s">
        <v>161</v>
      </c>
      <c r="H49" s="94" t="s">
        <v>1</v>
      </c>
      <c r="I49" s="12" t="s">
        <v>162</v>
      </c>
      <c r="J49" s="94"/>
      <c r="K49" s="12"/>
      <c r="L49" s="12"/>
      <c r="M49" s="12"/>
      <c r="N49" s="12"/>
      <c r="O49" s="115"/>
      <c r="P49" s="116"/>
      <c r="Q49" s="183"/>
      <c r="R49" s="115"/>
      <c r="S49" s="184"/>
      <c r="T49" s="184"/>
      <c r="U49" s="185"/>
    </row>
    <row r="50" spans="1:30" ht="14" x14ac:dyDescent="0.15">
      <c r="B50" s="271"/>
      <c r="C50" s="16"/>
      <c r="D50" s="130"/>
      <c r="E50" s="136" t="s">
        <v>84</v>
      </c>
      <c r="F50" s="137" t="s">
        <v>83</v>
      </c>
      <c r="G50" s="138" t="s">
        <v>85</v>
      </c>
      <c r="H50" s="138" t="s">
        <v>87</v>
      </c>
      <c r="I50" s="139" t="s">
        <v>90</v>
      </c>
      <c r="J50" s="138"/>
      <c r="K50" s="138">
        <v>25</v>
      </c>
      <c r="L50" s="138"/>
      <c r="M50" s="138"/>
      <c r="N50" s="135"/>
      <c r="O50" s="168" t="s">
        <v>86</v>
      </c>
      <c r="P50" s="169"/>
      <c r="Q50" s="165" t="str">
        <f t="shared" ref="Q50" si="7">IF(G50&lt;&gt;"",G50&amp;"E1/"&amp;G50&amp;"X1","")</f>
        <v>ManuelE1/ManuelX1</v>
      </c>
      <c r="R50" s="168"/>
      <c r="S50" s="60"/>
      <c r="T50" s="170"/>
      <c r="U50" s="171"/>
      <c r="Z50" s="1" t="s">
        <v>34</v>
      </c>
      <c r="AA50" s="1">
        <v>3</v>
      </c>
      <c r="AB50" s="1">
        <v>5</v>
      </c>
      <c r="AC50" s="1">
        <v>1</v>
      </c>
      <c r="AD50" s="1">
        <v>4</v>
      </c>
    </row>
    <row r="51" spans="1:30" x14ac:dyDescent="0.15">
      <c r="B51" s="271"/>
      <c r="C51" s="16"/>
      <c r="D51" s="130"/>
      <c r="E51" s="131"/>
      <c r="F51" s="132"/>
      <c r="G51" s="133"/>
      <c r="H51" s="133"/>
      <c r="I51" s="134"/>
      <c r="J51" s="133"/>
      <c r="K51" s="134"/>
      <c r="L51" s="134"/>
      <c r="M51" s="134"/>
      <c r="N51" s="135"/>
      <c r="O51" s="115"/>
      <c r="P51" s="116"/>
      <c r="Q51" s="112"/>
      <c r="R51" s="115"/>
      <c r="S51" s="5"/>
      <c r="T51" s="5"/>
      <c r="U51" s="39"/>
    </row>
    <row r="52" spans="1:30" ht="14" thickBot="1" x14ac:dyDescent="0.2">
      <c r="B52" s="167"/>
      <c r="C52" s="16"/>
      <c r="D52" s="130"/>
      <c r="E52" s="131"/>
      <c r="F52" s="132"/>
      <c r="G52" s="133"/>
      <c r="H52" s="133"/>
      <c r="I52" s="134"/>
      <c r="J52" s="133"/>
      <c r="K52" s="134"/>
      <c r="L52" s="134"/>
      <c r="M52" s="134"/>
      <c r="N52" s="135"/>
      <c r="O52" s="115"/>
      <c r="P52" s="116"/>
      <c r="Q52" s="112"/>
      <c r="R52" s="115"/>
      <c r="S52" s="5"/>
      <c r="T52" s="5"/>
      <c r="U52" s="39"/>
    </row>
    <row r="53" spans="1:30" ht="14" thickBot="1" x14ac:dyDescent="0.2">
      <c r="A53" s="1"/>
      <c r="B53" s="47"/>
      <c r="C53" s="145"/>
      <c r="D53" s="141"/>
      <c r="E53" s="142"/>
      <c r="F53" s="143"/>
      <c r="G53" s="49"/>
      <c r="H53" s="49"/>
      <c r="I53" s="7"/>
      <c r="J53" s="49"/>
      <c r="K53" s="7"/>
      <c r="L53" s="7"/>
      <c r="M53" s="7"/>
      <c r="N53" s="146"/>
      <c r="O53" s="108"/>
      <c r="P53" s="109"/>
      <c r="Q53" s="117"/>
      <c r="R53" s="108"/>
      <c r="S53" s="3"/>
      <c r="T53" s="3"/>
      <c r="U53" s="45"/>
    </row>
    <row r="54" spans="1:30" ht="14" x14ac:dyDescent="0.15">
      <c r="B54" s="264" t="s">
        <v>30</v>
      </c>
      <c r="C54" s="16"/>
      <c r="D54" s="26" t="s">
        <v>92</v>
      </c>
      <c r="E54" s="125"/>
      <c r="F54" s="126"/>
      <c r="G54" s="26" t="s">
        <v>91</v>
      </c>
      <c r="H54" s="26" t="s">
        <v>0</v>
      </c>
      <c r="I54" s="70" t="s">
        <v>94</v>
      </c>
      <c r="J54" s="127"/>
      <c r="K54" s="128"/>
      <c r="L54" s="128"/>
      <c r="M54" s="26">
        <v>3</v>
      </c>
      <c r="N54" s="129"/>
      <c r="O54" s="110"/>
      <c r="P54" s="111"/>
      <c r="Q54" s="161"/>
      <c r="R54" s="110"/>
      <c r="S54" s="4"/>
      <c r="T54" s="4"/>
      <c r="U54" s="40"/>
      <c r="Z54" s="1" t="s">
        <v>0</v>
      </c>
      <c r="AA54" s="1">
        <v>3</v>
      </c>
      <c r="AB54" s="1">
        <v>7</v>
      </c>
      <c r="AD54" s="1">
        <v>6</v>
      </c>
    </row>
    <row r="55" spans="1:30" x14ac:dyDescent="0.15">
      <c r="B55" s="265"/>
      <c r="C55" s="16"/>
      <c r="D55" s="130"/>
      <c r="E55" s="131"/>
      <c r="F55" s="132"/>
      <c r="G55" s="133"/>
      <c r="H55" s="133"/>
      <c r="I55" s="134"/>
      <c r="J55" s="133"/>
      <c r="K55" s="134"/>
      <c r="L55" s="134"/>
      <c r="M55" s="134"/>
      <c r="N55" s="135"/>
      <c r="O55" s="115"/>
      <c r="P55" s="116"/>
      <c r="Q55" s="112"/>
      <c r="R55" s="115"/>
      <c r="S55" s="5"/>
      <c r="T55" s="5"/>
      <c r="U55" s="39"/>
    </row>
    <row r="56" spans="1:30" ht="14" x14ac:dyDescent="0.15">
      <c r="B56" s="265"/>
      <c r="C56" s="16"/>
      <c r="D56" s="130"/>
      <c r="E56" s="136" t="s">
        <v>84</v>
      </c>
      <c r="F56" s="137" t="s">
        <v>60</v>
      </c>
      <c r="G56" s="138" t="s">
        <v>131</v>
      </c>
      <c r="H56" s="138" t="s">
        <v>155</v>
      </c>
      <c r="I56" s="139" t="s">
        <v>147</v>
      </c>
      <c r="J56" s="138"/>
      <c r="K56" s="138">
        <v>20</v>
      </c>
      <c r="L56" s="138">
        <v>1</v>
      </c>
      <c r="M56" s="138"/>
      <c r="N56" s="135"/>
      <c r="O56" s="113" t="s">
        <v>95</v>
      </c>
      <c r="P56" s="114"/>
      <c r="Q56" s="165" t="str">
        <f t="shared" ref="Q56" si="8">IF(G56&lt;&gt;"",G56&amp;"E1/"&amp;G56&amp;"X1","")</f>
        <v>23DCAE01E1/23DCAE01X1</v>
      </c>
      <c r="R56" s="113">
        <v>7</v>
      </c>
      <c r="S56" s="60"/>
      <c r="T56" s="68"/>
      <c r="U56" s="61"/>
      <c r="Z56" s="1" t="s">
        <v>34</v>
      </c>
      <c r="AA56" s="1">
        <v>3</v>
      </c>
      <c r="AB56" s="1">
        <v>7</v>
      </c>
      <c r="AC56" s="1">
        <v>1</v>
      </c>
      <c r="AD56" s="1">
        <v>6</v>
      </c>
    </row>
    <row r="57" spans="1:30" ht="14" thickBot="1" x14ac:dyDescent="0.2">
      <c r="B57" s="266"/>
      <c r="C57" s="16"/>
      <c r="D57" s="130"/>
      <c r="E57" s="131"/>
      <c r="F57" s="132"/>
      <c r="G57" s="133"/>
      <c r="H57" s="133"/>
      <c r="I57" s="134"/>
      <c r="J57" s="133"/>
      <c r="K57" s="134"/>
      <c r="L57" s="134"/>
      <c r="M57" s="134"/>
      <c r="N57" s="135"/>
      <c r="O57" s="115"/>
      <c r="P57" s="116"/>
      <c r="Q57" s="112"/>
      <c r="R57" s="115"/>
      <c r="S57" s="5"/>
      <c r="T57" s="5"/>
      <c r="U57" s="39"/>
    </row>
    <row r="58" spans="1:30" ht="14" thickBot="1" x14ac:dyDescent="0.2">
      <c r="A58" s="1"/>
      <c r="B58" s="41"/>
      <c r="C58" s="145"/>
      <c r="D58" s="141"/>
      <c r="E58" s="142"/>
      <c r="F58" s="143"/>
      <c r="G58" s="49"/>
      <c r="H58" s="49"/>
      <c r="I58" s="7"/>
      <c r="J58" s="49"/>
      <c r="K58" s="7"/>
      <c r="L58" s="7"/>
      <c r="M58" s="7"/>
      <c r="N58" s="146"/>
      <c r="O58" s="108"/>
      <c r="P58" s="109"/>
      <c r="Q58" s="117"/>
      <c r="R58" s="108"/>
      <c r="S58" s="3"/>
      <c r="T58" s="3"/>
      <c r="U58" s="45"/>
    </row>
    <row r="59" spans="1:30" ht="14" x14ac:dyDescent="0.15">
      <c r="B59" s="267" t="s">
        <v>31</v>
      </c>
      <c r="C59" s="16"/>
      <c r="D59" s="26" t="s">
        <v>163</v>
      </c>
      <c r="E59" s="125"/>
      <c r="F59" s="126"/>
      <c r="G59" s="26" t="s">
        <v>93</v>
      </c>
      <c r="H59" s="26" t="s">
        <v>0</v>
      </c>
      <c r="I59" s="70" t="s">
        <v>97</v>
      </c>
      <c r="J59" s="127"/>
      <c r="K59" s="128"/>
      <c r="L59" s="128"/>
      <c r="M59" s="26">
        <v>3</v>
      </c>
      <c r="N59" s="129"/>
      <c r="O59" s="110"/>
      <c r="P59" s="111"/>
      <c r="Q59" s="161"/>
      <c r="R59" s="110"/>
      <c r="S59" s="4"/>
      <c r="T59" s="4"/>
      <c r="U59" s="40"/>
      <c r="Z59" s="1" t="s">
        <v>0</v>
      </c>
      <c r="AA59" s="1">
        <v>3</v>
      </c>
      <c r="AB59" s="1">
        <v>8</v>
      </c>
      <c r="AD59" s="1">
        <v>7</v>
      </c>
    </row>
    <row r="60" spans="1:30" ht="14" x14ac:dyDescent="0.15">
      <c r="B60" s="268"/>
      <c r="C60" s="16"/>
      <c r="D60" s="26" t="s">
        <v>164</v>
      </c>
      <c r="E60" s="131"/>
      <c r="F60" s="132"/>
      <c r="G60" s="133"/>
      <c r="H60" s="133"/>
      <c r="I60" s="134"/>
      <c r="J60" s="133"/>
      <c r="K60" s="134"/>
      <c r="L60" s="134"/>
      <c r="M60" s="134"/>
      <c r="N60" s="135"/>
      <c r="O60" s="115"/>
      <c r="P60" s="116"/>
      <c r="Q60" s="112"/>
      <c r="R60" s="115"/>
      <c r="S60" s="5"/>
      <c r="T60" s="5"/>
      <c r="U60" s="39"/>
    </row>
    <row r="61" spans="1:30" ht="14" x14ac:dyDescent="0.15">
      <c r="B61" s="268"/>
      <c r="C61" s="16"/>
      <c r="D61" s="130"/>
      <c r="E61" s="136" t="s">
        <v>84</v>
      </c>
      <c r="F61" s="137" t="s">
        <v>60</v>
      </c>
      <c r="G61" s="138" t="s">
        <v>165</v>
      </c>
      <c r="H61" s="138" t="s">
        <v>87</v>
      </c>
      <c r="I61" s="139" t="s">
        <v>97</v>
      </c>
      <c r="J61" s="138"/>
      <c r="K61" s="138">
        <v>4</v>
      </c>
      <c r="L61" s="138"/>
      <c r="M61" s="138"/>
      <c r="N61" s="135"/>
      <c r="O61" s="168" t="s">
        <v>86</v>
      </c>
      <c r="P61" s="169"/>
      <c r="Q61" s="165" t="str">
        <f t="shared" ref="Q61:Q62" si="9">IF(G61&lt;&gt;"",G61&amp;"E1/"&amp;G61&amp;"X1","")</f>
        <v>23LTIC01E1/23LTIC01X1</v>
      </c>
      <c r="R61" s="168"/>
      <c r="S61" s="60"/>
      <c r="T61" s="170"/>
      <c r="U61" s="171"/>
      <c r="Z61" s="1" t="s">
        <v>34</v>
      </c>
      <c r="AA61" s="1">
        <v>3</v>
      </c>
      <c r="AB61" s="1">
        <v>8</v>
      </c>
      <c r="AC61" s="1">
        <v>1</v>
      </c>
      <c r="AD61" s="1">
        <v>7</v>
      </c>
    </row>
    <row r="62" spans="1:30" ht="14" x14ac:dyDescent="0.15">
      <c r="B62" s="268"/>
      <c r="C62" s="16"/>
      <c r="D62" s="130"/>
      <c r="E62" s="136" t="s">
        <v>84</v>
      </c>
      <c r="F62" s="137" t="s">
        <v>166</v>
      </c>
      <c r="G62" s="138" t="s">
        <v>167</v>
      </c>
      <c r="H62" s="138" t="s">
        <v>87</v>
      </c>
      <c r="I62" s="139" t="s">
        <v>168</v>
      </c>
      <c r="J62" s="138"/>
      <c r="K62" s="138">
        <v>10</v>
      </c>
      <c r="L62" s="138"/>
      <c r="M62" s="138"/>
      <c r="N62" s="135"/>
      <c r="O62" s="168" t="s">
        <v>86</v>
      </c>
      <c r="P62" s="169"/>
      <c r="Q62" s="165" t="str">
        <f t="shared" si="9"/>
        <v>23LTIC02E1/23LTIC02X1</v>
      </c>
      <c r="R62" s="168"/>
      <c r="S62" s="60"/>
      <c r="T62" s="170"/>
      <c r="U62" s="171"/>
    </row>
    <row r="63" spans="1:30" ht="14" thickBot="1" x14ac:dyDescent="0.2">
      <c r="B63" s="269"/>
      <c r="C63" s="16"/>
      <c r="D63" s="130"/>
      <c r="E63" s="131"/>
      <c r="F63" s="132"/>
      <c r="G63" s="133"/>
      <c r="H63" s="133"/>
      <c r="I63" s="134"/>
      <c r="J63" s="133"/>
      <c r="K63" s="134"/>
      <c r="L63" s="134"/>
      <c r="M63" s="134"/>
      <c r="N63" s="135"/>
      <c r="O63" s="115"/>
      <c r="P63" s="116"/>
      <c r="Q63" s="112"/>
      <c r="R63" s="115"/>
      <c r="S63" s="5"/>
      <c r="T63" s="5"/>
      <c r="U63" s="39"/>
    </row>
    <row r="64" spans="1:30" ht="14" thickBot="1" x14ac:dyDescent="0.2">
      <c r="A64" s="1"/>
      <c r="B64" s="46"/>
      <c r="C64" s="7"/>
      <c r="D64" s="141"/>
      <c r="E64" s="142"/>
      <c r="F64" s="143"/>
      <c r="G64" s="49"/>
      <c r="H64" s="49"/>
      <c r="I64" s="7"/>
      <c r="J64" s="49"/>
      <c r="K64" s="7"/>
      <c r="L64" s="7"/>
      <c r="M64" s="7"/>
      <c r="N64" s="7"/>
      <c r="O64" s="109"/>
      <c r="P64" s="109"/>
      <c r="Q64" s="117"/>
      <c r="R64" s="109"/>
      <c r="S64" s="3"/>
      <c r="T64" s="3"/>
      <c r="U64" s="3"/>
    </row>
    <row r="65" spans="1:30" s="7" customFormat="1" ht="27" customHeight="1" thickBot="1" x14ac:dyDescent="0.2">
      <c r="A65" s="16"/>
      <c r="B65" s="44" t="s">
        <v>42</v>
      </c>
      <c r="C65" s="62"/>
      <c r="D65" s="63" t="s">
        <v>98</v>
      </c>
      <c r="E65" s="100"/>
      <c r="F65" s="101"/>
      <c r="G65" s="63" t="s">
        <v>99</v>
      </c>
      <c r="H65" s="63" t="s">
        <v>54</v>
      </c>
      <c r="I65" s="144" t="s">
        <v>144</v>
      </c>
      <c r="J65" s="64"/>
      <c r="K65" s="62"/>
      <c r="L65" s="65"/>
      <c r="M65" s="63">
        <v>30</v>
      </c>
      <c r="N65" s="66"/>
      <c r="O65" s="118"/>
      <c r="P65" s="119"/>
      <c r="Q65" s="162"/>
      <c r="R65" s="118"/>
      <c r="S65" s="64"/>
      <c r="T65" s="64"/>
      <c r="U65" s="67"/>
      <c r="Z65" s="7" t="s">
        <v>35</v>
      </c>
      <c r="AA65" s="7">
        <v>4</v>
      </c>
      <c r="AC65" s="1"/>
    </row>
    <row r="66" spans="1:30" ht="14" thickBot="1" x14ac:dyDescent="0.2">
      <c r="A66" s="1"/>
      <c r="B66" s="48"/>
      <c r="C66" s="145"/>
      <c r="D66" s="141"/>
      <c r="E66" s="142"/>
      <c r="F66" s="143"/>
      <c r="G66" s="49"/>
      <c r="H66" s="49"/>
      <c r="I66" s="7"/>
      <c r="J66" s="49"/>
      <c r="K66" s="7"/>
      <c r="L66" s="49"/>
      <c r="M66" s="7"/>
      <c r="N66" s="146"/>
      <c r="O66" s="108"/>
      <c r="P66" s="109"/>
      <c r="Q66" s="117"/>
      <c r="R66" s="108"/>
      <c r="S66" s="3"/>
      <c r="T66" s="3"/>
      <c r="U66" s="45"/>
    </row>
    <row r="67" spans="1:30" ht="14" x14ac:dyDescent="0.15">
      <c r="B67" s="272" t="s">
        <v>139</v>
      </c>
      <c r="C67" s="16"/>
      <c r="D67" s="26" t="s">
        <v>101</v>
      </c>
      <c r="E67" s="125"/>
      <c r="F67" s="126"/>
      <c r="G67" s="26" t="s">
        <v>100</v>
      </c>
      <c r="H67" s="26" t="s">
        <v>0</v>
      </c>
      <c r="I67" s="70" t="s">
        <v>132</v>
      </c>
      <c r="J67" s="127"/>
      <c r="K67" s="128"/>
      <c r="L67" s="128"/>
      <c r="M67" s="26">
        <v>6</v>
      </c>
      <c r="N67" s="129"/>
      <c r="O67" s="110"/>
      <c r="P67" s="111"/>
      <c r="Q67" s="160"/>
      <c r="R67" s="110"/>
      <c r="S67" s="6"/>
      <c r="T67" s="6"/>
      <c r="U67" s="38"/>
      <c r="Z67" s="1" t="s">
        <v>0</v>
      </c>
      <c r="AA67" s="1">
        <v>4</v>
      </c>
      <c r="AB67" s="1">
        <v>1</v>
      </c>
      <c r="AC67" s="1" t="s">
        <v>40</v>
      </c>
      <c r="AD67" s="1">
        <v>1</v>
      </c>
    </row>
    <row r="68" spans="1:30" x14ac:dyDescent="0.15">
      <c r="B68" s="273"/>
      <c r="C68" s="16"/>
      <c r="D68" s="130"/>
      <c r="E68" s="131"/>
      <c r="F68" s="132"/>
      <c r="G68" s="133"/>
      <c r="H68" s="133"/>
      <c r="I68" s="134"/>
      <c r="J68" s="133"/>
      <c r="K68" s="134"/>
      <c r="L68" s="134"/>
      <c r="M68" s="134"/>
      <c r="N68" s="135"/>
      <c r="O68" s="115"/>
      <c r="P68" s="116"/>
      <c r="Q68" s="112"/>
      <c r="R68" s="115"/>
      <c r="S68" s="5"/>
      <c r="T68" s="5"/>
      <c r="U68" s="39"/>
    </row>
    <row r="69" spans="1:30" ht="14" x14ac:dyDescent="0.15">
      <c r="B69" s="273"/>
      <c r="C69" s="16"/>
      <c r="D69" s="130"/>
      <c r="E69" s="136" t="s">
        <v>58</v>
      </c>
      <c r="F69" s="137" t="s">
        <v>60</v>
      </c>
      <c r="G69" s="138" t="s">
        <v>102</v>
      </c>
      <c r="H69" s="138" t="s">
        <v>61</v>
      </c>
      <c r="I69" s="139" t="s">
        <v>103</v>
      </c>
      <c r="J69" s="138"/>
      <c r="K69" s="138">
        <v>20</v>
      </c>
      <c r="L69" s="138">
        <v>1</v>
      </c>
      <c r="M69" s="138"/>
      <c r="N69" s="135"/>
      <c r="O69" s="113"/>
      <c r="P69" s="114"/>
      <c r="Q69" s="165" t="str">
        <f t="shared" ref="Q69:Q102" si="10">IF(G69&lt;&gt;"",G69&amp;"E1/"&amp;G69&amp;"X1","")</f>
        <v>24DCAA01E1/24DCAA01X1</v>
      </c>
      <c r="R69" s="113">
        <v>7</v>
      </c>
      <c r="S69" s="60"/>
      <c r="T69" s="68"/>
      <c r="U69" s="61"/>
      <c r="Z69" s="1" t="s">
        <v>34</v>
      </c>
      <c r="AA69" s="1">
        <v>4</v>
      </c>
      <c r="AB69" s="1">
        <v>1</v>
      </c>
      <c r="AC69" s="1">
        <v>1</v>
      </c>
      <c r="AD69" s="1">
        <v>1</v>
      </c>
    </row>
    <row r="70" spans="1:30" ht="14" x14ac:dyDescent="0.15">
      <c r="B70" s="273"/>
      <c r="C70" s="16"/>
      <c r="D70" s="130"/>
      <c r="E70" s="136" t="s">
        <v>58</v>
      </c>
      <c r="F70" s="137" t="s">
        <v>60</v>
      </c>
      <c r="G70" s="138" t="s">
        <v>104</v>
      </c>
      <c r="H70" s="138" t="s">
        <v>64</v>
      </c>
      <c r="I70" s="139" t="s">
        <v>103</v>
      </c>
      <c r="J70" s="138"/>
      <c r="K70" s="138">
        <v>20</v>
      </c>
      <c r="L70" s="138">
        <v>1</v>
      </c>
      <c r="M70" s="138"/>
      <c r="N70" s="135"/>
      <c r="O70" s="113"/>
      <c r="P70" s="114"/>
      <c r="Q70" s="165" t="str">
        <f t="shared" ref="Q70:Q71" si="11">IF(G70&lt;&gt;"",G70&amp;"E1/"&amp;G70&amp;"X1","")</f>
        <v>24DCAA02E1/24DCAA02X1</v>
      </c>
      <c r="R70" s="113">
        <v>7</v>
      </c>
      <c r="S70" s="60"/>
      <c r="T70" s="68"/>
      <c r="U70" s="61"/>
      <c r="Z70" s="1" t="s">
        <v>34</v>
      </c>
      <c r="AA70" s="1">
        <v>4</v>
      </c>
      <c r="AB70" s="1">
        <v>1</v>
      </c>
      <c r="AC70" s="1">
        <v>2</v>
      </c>
      <c r="AD70" s="1">
        <v>1</v>
      </c>
    </row>
    <row r="71" spans="1:30" ht="14" x14ac:dyDescent="0.15">
      <c r="B71" s="273"/>
      <c r="C71" s="16"/>
      <c r="D71" s="130"/>
      <c r="E71" s="136" t="s">
        <v>58</v>
      </c>
      <c r="F71" s="137" t="s">
        <v>60</v>
      </c>
      <c r="G71" s="138" t="s">
        <v>105</v>
      </c>
      <c r="H71" s="138" t="s">
        <v>61</v>
      </c>
      <c r="I71" s="139" t="s">
        <v>106</v>
      </c>
      <c r="J71" s="138"/>
      <c r="K71" s="138">
        <v>12</v>
      </c>
      <c r="L71" s="138">
        <v>1</v>
      </c>
      <c r="M71" s="138"/>
      <c r="N71" s="135"/>
      <c r="O71" s="113"/>
      <c r="P71" s="114"/>
      <c r="Q71" s="165" t="str">
        <f t="shared" si="11"/>
        <v>24DCAA03E1/24DCAA03X1</v>
      </c>
      <c r="R71" s="113">
        <v>7</v>
      </c>
      <c r="S71" s="60"/>
      <c r="T71" s="68"/>
      <c r="U71" s="61"/>
      <c r="Z71" s="1" t="s">
        <v>34</v>
      </c>
      <c r="AA71" s="1">
        <v>4</v>
      </c>
      <c r="AB71" s="1">
        <v>1</v>
      </c>
      <c r="AC71" s="1">
        <v>2</v>
      </c>
      <c r="AD71" s="1">
        <v>1</v>
      </c>
    </row>
    <row r="72" spans="1:30" ht="14" x14ac:dyDescent="0.15">
      <c r="B72" s="273"/>
      <c r="C72" s="16"/>
      <c r="D72" s="130"/>
      <c r="E72" s="136" t="s">
        <v>58</v>
      </c>
      <c r="F72" s="137" t="s">
        <v>60</v>
      </c>
      <c r="G72" s="138" t="s">
        <v>107</v>
      </c>
      <c r="H72" s="138" t="s">
        <v>64</v>
      </c>
      <c r="I72" s="139" t="s">
        <v>106</v>
      </c>
      <c r="J72" s="138"/>
      <c r="K72" s="138">
        <v>10</v>
      </c>
      <c r="L72" s="138">
        <v>1</v>
      </c>
      <c r="M72" s="138"/>
      <c r="N72" s="135"/>
      <c r="O72" s="113"/>
      <c r="P72" s="114"/>
      <c r="Q72" s="165" t="str">
        <f t="shared" si="10"/>
        <v>24DCAA04E1/24DCAA04X1</v>
      </c>
      <c r="R72" s="113">
        <v>7</v>
      </c>
      <c r="S72" s="60"/>
      <c r="T72" s="68"/>
      <c r="U72" s="61"/>
      <c r="Z72" s="1" t="s">
        <v>34</v>
      </c>
      <c r="AA72" s="1">
        <v>4</v>
      </c>
      <c r="AB72" s="1">
        <v>1</v>
      </c>
      <c r="AC72" s="1">
        <v>2</v>
      </c>
      <c r="AD72" s="1">
        <v>1</v>
      </c>
    </row>
    <row r="73" spans="1:30" x14ac:dyDescent="0.15">
      <c r="B73" s="273"/>
      <c r="C73" s="16"/>
      <c r="D73" s="130"/>
      <c r="E73" s="131"/>
      <c r="F73" s="132"/>
      <c r="G73" s="133"/>
      <c r="H73" s="133"/>
      <c r="I73" s="134"/>
      <c r="J73" s="133"/>
      <c r="K73" s="134"/>
      <c r="L73" s="134"/>
      <c r="M73" s="134"/>
      <c r="N73" s="135"/>
      <c r="O73" s="115"/>
      <c r="P73" s="116"/>
      <c r="Q73" s="112"/>
      <c r="R73" s="115"/>
      <c r="S73" s="5"/>
      <c r="T73" s="5"/>
      <c r="U73" s="39"/>
    </row>
    <row r="74" spans="1:30" ht="7" customHeight="1" x14ac:dyDescent="0.15">
      <c r="B74" s="273"/>
      <c r="C74" s="16"/>
      <c r="D74" s="29"/>
      <c r="E74" s="123"/>
      <c r="F74" s="124"/>
      <c r="G74" s="97"/>
      <c r="H74" s="97"/>
      <c r="I74" s="16"/>
      <c r="J74" s="97"/>
      <c r="K74" s="16"/>
      <c r="L74" s="16"/>
      <c r="M74" s="16"/>
      <c r="N74" s="30"/>
      <c r="O74" s="108"/>
      <c r="P74" s="109"/>
      <c r="Q74" s="159"/>
      <c r="R74" s="108"/>
      <c r="S74" s="18"/>
      <c r="T74" s="18"/>
      <c r="U74" s="37"/>
    </row>
    <row r="75" spans="1:30" ht="14" x14ac:dyDescent="0.15">
      <c r="B75" s="273"/>
      <c r="C75" s="16"/>
      <c r="D75" s="26" t="s">
        <v>110</v>
      </c>
      <c r="E75" s="125"/>
      <c r="F75" s="126"/>
      <c r="G75" s="26" t="s">
        <v>108</v>
      </c>
      <c r="H75" s="26" t="s">
        <v>0</v>
      </c>
      <c r="I75" s="70" t="s">
        <v>109</v>
      </c>
      <c r="J75" s="127"/>
      <c r="K75" s="128"/>
      <c r="L75" s="128"/>
      <c r="M75" s="26">
        <v>6</v>
      </c>
      <c r="N75" s="129"/>
      <c r="O75" s="110"/>
      <c r="P75" s="111"/>
      <c r="Q75" s="161"/>
      <c r="R75" s="110"/>
      <c r="S75" s="4"/>
      <c r="T75" s="4"/>
      <c r="U75" s="40"/>
      <c r="Z75" s="1" t="s">
        <v>0</v>
      </c>
      <c r="AA75" s="1">
        <v>4</v>
      </c>
      <c r="AB75" s="1">
        <v>2</v>
      </c>
      <c r="AC75" s="1" t="s">
        <v>40</v>
      </c>
      <c r="AD75" s="1">
        <v>2</v>
      </c>
    </row>
    <row r="76" spans="1:30" x14ac:dyDescent="0.15">
      <c r="B76" s="273"/>
      <c r="C76" s="16"/>
      <c r="D76" s="130"/>
      <c r="E76" s="131"/>
      <c r="F76" s="132"/>
      <c r="G76" s="133"/>
      <c r="H76" s="133"/>
      <c r="I76" s="134"/>
      <c r="J76" s="133"/>
      <c r="K76" s="134"/>
      <c r="L76" s="134"/>
      <c r="M76" s="134"/>
      <c r="N76" s="135"/>
      <c r="O76" s="115"/>
      <c r="P76" s="116"/>
      <c r="Q76" s="112"/>
      <c r="R76" s="115"/>
      <c r="S76" s="5"/>
      <c r="T76" s="5"/>
      <c r="U76" s="39"/>
    </row>
    <row r="77" spans="1:30" ht="14" x14ac:dyDescent="0.15">
      <c r="B77" s="273"/>
      <c r="C77" s="16"/>
      <c r="D77" s="130"/>
      <c r="E77" s="136" t="s">
        <v>58</v>
      </c>
      <c r="F77" s="137" t="s">
        <v>60</v>
      </c>
      <c r="G77" s="138" t="s">
        <v>111</v>
      </c>
      <c r="H77" s="138" t="s">
        <v>64</v>
      </c>
      <c r="I77" s="139" t="s">
        <v>145</v>
      </c>
      <c r="J77" s="138"/>
      <c r="K77" s="138">
        <v>20</v>
      </c>
      <c r="L77" s="138">
        <v>1</v>
      </c>
      <c r="M77" s="138"/>
      <c r="N77" s="135"/>
      <c r="O77" s="113"/>
      <c r="P77" s="114"/>
      <c r="Q77" s="165" t="str">
        <f t="shared" si="10"/>
        <v>24DCAB01E1/24DCAB01X1</v>
      </c>
      <c r="R77" s="113">
        <v>7</v>
      </c>
      <c r="S77" s="60"/>
      <c r="T77" s="68"/>
      <c r="U77" s="61"/>
      <c r="Z77" s="1" t="s">
        <v>34</v>
      </c>
      <c r="AA77" s="1">
        <v>4</v>
      </c>
      <c r="AB77" s="1">
        <v>2</v>
      </c>
      <c r="AC77" s="1">
        <v>1</v>
      </c>
      <c r="AD77" s="1">
        <v>2</v>
      </c>
    </row>
    <row r="78" spans="1:30" ht="14" x14ac:dyDescent="0.15">
      <c r="B78" s="273"/>
      <c r="C78" s="16"/>
      <c r="D78" s="130"/>
      <c r="E78" s="136" t="s">
        <v>58</v>
      </c>
      <c r="F78" s="137" t="s">
        <v>60</v>
      </c>
      <c r="G78" s="138" t="s">
        <v>112</v>
      </c>
      <c r="H78" s="138" t="s">
        <v>61</v>
      </c>
      <c r="I78" s="139" t="s">
        <v>113</v>
      </c>
      <c r="J78" s="138"/>
      <c r="K78" s="138">
        <v>20</v>
      </c>
      <c r="L78" s="138">
        <v>1</v>
      </c>
      <c r="M78" s="138"/>
      <c r="N78" s="135"/>
      <c r="O78" s="113"/>
      <c r="P78" s="114"/>
      <c r="Q78" s="165" t="str">
        <f t="shared" ref="Q78" si="12">IF(G78&lt;&gt;"",G78&amp;"E1/"&amp;G78&amp;"X1","")</f>
        <v>24DCAB02E1/24DCAB02X1</v>
      </c>
      <c r="R78" s="113">
        <v>7</v>
      </c>
      <c r="S78" s="60"/>
      <c r="T78" s="68"/>
      <c r="U78" s="61"/>
      <c r="Z78" s="1" t="s">
        <v>34</v>
      </c>
      <c r="AA78" s="1">
        <v>4</v>
      </c>
      <c r="AB78" s="1">
        <v>2</v>
      </c>
      <c r="AC78" s="1">
        <v>2</v>
      </c>
      <c r="AD78" s="1">
        <v>2</v>
      </c>
    </row>
    <row r="79" spans="1:30" ht="14" x14ac:dyDescent="0.15">
      <c r="B79" s="273"/>
      <c r="C79" s="16"/>
      <c r="D79" s="130"/>
      <c r="E79" s="136" t="s">
        <v>58</v>
      </c>
      <c r="F79" s="137" t="s">
        <v>60</v>
      </c>
      <c r="G79" s="138" t="s">
        <v>114</v>
      </c>
      <c r="H79" s="138" t="s">
        <v>64</v>
      </c>
      <c r="I79" s="139" t="s">
        <v>79</v>
      </c>
      <c r="J79" s="138"/>
      <c r="K79" s="138">
        <v>20</v>
      </c>
      <c r="L79" s="138">
        <v>1</v>
      </c>
      <c r="M79" s="138"/>
      <c r="N79" s="135"/>
      <c r="O79" s="113"/>
      <c r="P79" s="114"/>
      <c r="Q79" s="165" t="str">
        <f t="shared" si="10"/>
        <v>24DCAB03E1/24DCAB03X1</v>
      </c>
      <c r="R79" s="113">
        <v>7</v>
      </c>
      <c r="S79" s="60"/>
      <c r="T79" s="68"/>
      <c r="U79" s="61"/>
      <c r="Z79" s="1" t="s">
        <v>34</v>
      </c>
      <c r="AA79" s="1">
        <v>4</v>
      </c>
      <c r="AB79" s="1">
        <v>2</v>
      </c>
      <c r="AC79" s="1">
        <v>2</v>
      </c>
      <c r="AD79" s="1">
        <v>2</v>
      </c>
    </row>
    <row r="80" spans="1:30" x14ac:dyDescent="0.15">
      <c r="B80" s="273"/>
      <c r="C80" s="16"/>
      <c r="D80" s="130"/>
      <c r="E80" s="131"/>
      <c r="F80" s="132"/>
      <c r="G80" s="133"/>
      <c r="H80" s="133"/>
      <c r="I80" s="134"/>
      <c r="J80" s="133"/>
      <c r="K80" s="134"/>
      <c r="L80" s="134"/>
      <c r="M80" s="134"/>
      <c r="N80" s="135"/>
      <c r="O80" s="115"/>
      <c r="P80" s="116"/>
      <c r="Q80" s="112"/>
      <c r="R80" s="115"/>
      <c r="S80" s="5"/>
      <c r="T80" s="5"/>
      <c r="U80" s="39"/>
    </row>
    <row r="81" spans="1:30" ht="7" customHeight="1" x14ac:dyDescent="0.15">
      <c r="A81" s="21"/>
      <c r="B81" s="273"/>
      <c r="C81" s="16"/>
      <c r="D81" s="29"/>
      <c r="E81" s="123"/>
      <c r="F81" s="124"/>
      <c r="G81" s="97"/>
      <c r="H81" s="97"/>
      <c r="I81" s="16"/>
      <c r="J81" s="97"/>
      <c r="K81" s="16"/>
      <c r="L81" s="16"/>
      <c r="M81" s="16"/>
      <c r="N81" s="30"/>
      <c r="O81" s="108"/>
      <c r="P81" s="109"/>
      <c r="Q81" s="159"/>
      <c r="R81" s="108"/>
      <c r="S81" s="18"/>
      <c r="T81" s="18"/>
      <c r="U81" s="37"/>
    </row>
    <row r="82" spans="1:30" ht="14" x14ac:dyDescent="0.15">
      <c r="A82" s="21"/>
      <c r="B82" s="273"/>
      <c r="C82" s="16"/>
      <c r="D82" s="26" t="s">
        <v>117</v>
      </c>
      <c r="E82" s="125"/>
      <c r="F82" s="126"/>
      <c r="G82" s="26" t="s">
        <v>115</v>
      </c>
      <c r="H82" s="26" t="s">
        <v>0</v>
      </c>
      <c r="I82" s="70" t="s">
        <v>116</v>
      </c>
      <c r="J82" s="127"/>
      <c r="K82" s="128"/>
      <c r="L82" s="128"/>
      <c r="M82" s="26">
        <v>6</v>
      </c>
      <c r="N82" s="129"/>
      <c r="O82" s="110"/>
      <c r="P82" s="111"/>
      <c r="Q82" s="161"/>
      <c r="R82" s="110"/>
      <c r="S82" s="4"/>
      <c r="T82" s="4"/>
      <c r="U82" s="40"/>
      <c r="Z82" s="1" t="s">
        <v>0</v>
      </c>
      <c r="AA82" s="1">
        <v>4</v>
      </c>
      <c r="AB82" s="1">
        <v>3</v>
      </c>
      <c r="AC82" s="1" t="s">
        <v>40</v>
      </c>
      <c r="AD82" s="1">
        <v>3</v>
      </c>
    </row>
    <row r="83" spans="1:30" x14ac:dyDescent="0.15">
      <c r="A83" s="21"/>
      <c r="B83" s="273"/>
      <c r="C83" s="16"/>
      <c r="D83" s="130"/>
      <c r="E83" s="131"/>
      <c r="F83" s="132"/>
      <c r="G83" s="133"/>
      <c r="H83" s="133"/>
      <c r="I83" s="134"/>
      <c r="J83" s="133"/>
      <c r="K83" s="134"/>
      <c r="L83" s="134"/>
      <c r="M83" s="134"/>
      <c r="N83" s="135"/>
      <c r="O83" s="115"/>
      <c r="P83" s="116"/>
      <c r="Q83" s="112"/>
      <c r="R83" s="115"/>
      <c r="S83" s="5"/>
      <c r="T83" s="5"/>
      <c r="U83" s="39"/>
    </row>
    <row r="84" spans="1:30" ht="14" x14ac:dyDescent="0.15">
      <c r="A84" s="21"/>
      <c r="B84" s="273"/>
      <c r="C84" s="16"/>
      <c r="D84" s="130"/>
      <c r="E84" s="136" t="s">
        <v>58</v>
      </c>
      <c r="F84" s="137" t="s">
        <v>60</v>
      </c>
      <c r="G84" s="138" t="s">
        <v>118</v>
      </c>
      <c r="H84" s="138" t="s">
        <v>61</v>
      </c>
      <c r="I84" s="139" t="s">
        <v>119</v>
      </c>
      <c r="J84" s="138"/>
      <c r="K84" s="138">
        <v>20</v>
      </c>
      <c r="L84" s="138">
        <v>1</v>
      </c>
      <c r="M84" s="138"/>
      <c r="N84" s="135"/>
      <c r="O84" s="113"/>
      <c r="P84" s="114"/>
      <c r="Q84" s="165" t="str">
        <f t="shared" si="10"/>
        <v>24DCAC01E1/24DCAC01X1</v>
      </c>
      <c r="R84" s="113">
        <v>7</v>
      </c>
      <c r="S84" s="60"/>
      <c r="T84" s="68"/>
      <c r="U84" s="61"/>
      <c r="Z84" s="1" t="s">
        <v>34</v>
      </c>
      <c r="AA84" s="1">
        <v>4</v>
      </c>
      <c r="AB84" s="1">
        <v>3</v>
      </c>
      <c r="AC84" s="1">
        <v>1</v>
      </c>
      <c r="AD84" s="1">
        <v>3</v>
      </c>
    </row>
    <row r="85" spans="1:30" ht="28" x14ac:dyDescent="0.15">
      <c r="A85" s="21"/>
      <c r="B85" s="273"/>
      <c r="C85" s="16"/>
      <c r="D85" s="130"/>
      <c r="E85" s="136" t="s">
        <v>58</v>
      </c>
      <c r="F85" s="137" t="s">
        <v>60</v>
      </c>
      <c r="G85" s="138" t="s">
        <v>120</v>
      </c>
      <c r="H85" s="138" t="s">
        <v>64</v>
      </c>
      <c r="I85" s="201" t="s">
        <v>214</v>
      </c>
      <c r="J85" s="138"/>
      <c r="K85" s="138">
        <v>20</v>
      </c>
      <c r="L85" s="138">
        <v>1</v>
      </c>
      <c r="M85" s="138"/>
      <c r="N85" s="135"/>
      <c r="O85" s="113"/>
      <c r="P85" s="114"/>
      <c r="Q85" s="165" t="str">
        <f t="shared" ref="Q85" si="13">IF(G85&lt;&gt;"",G85&amp;"E1/"&amp;G85&amp;"X1","")</f>
        <v>24DCAC02E1/24DCAC02X1</v>
      </c>
      <c r="R85" s="113">
        <v>7</v>
      </c>
      <c r="S85" s="60"/>
      <c r="T85" s="68"/>
      <c r="U85" s="61"/>
      <c r="Z85" s="1" t="s">
        <v>34</v>
      </c>
      <c r="AA85" s="1">
        <v>4</v>
      </c>
      <c r="AB85" s="1">
        <v>3</v>
      </c>
      <c r="AC85" s="1">
        <v>2</v>
      </c>
      <c r="AD85" s="1">
        <v>3</v>
      </c>
    </row>
    <row r="86" spans="1:30" ht="14" x14ac:dyDescent="0.15">
      <c r="A86" s="21"/>
      <c r="B86" s="273"/>
      <c r="C86" s="16"/>
      <c r="D86" s="130"/>
      <c r="E86" s="136" t="s">
        <v>58</v>
      </c>
      <c r="F86" s="137" t="s">
        <v>60</v>
      </c>
      <c r="G86" s="138" t="s">
        <v>121</v>
      </c>
      <c r="H86" s="138" t="s">
        <v>61</v>
      </c>
      <c r="I86" s="139" t="s">
        <v>122</v>
      </c>
      <c r="J86" s="138"/>
      <c r="K86" s="138">
        <v>20</v>
      </c>
      <c r="L86" s="138">
        <v>1</v>
      </c>
      <c r="M86" s="138"/>
      <c r="N86" s="135"/>
      <c r="O86" s="113"/>
      <c r="P86" s="114"/>
      <c r="Q86" s="165" t="str">
        <f t="shared" si="10"/>
        <v>24DCAC03E1/24DCAC03X1</v>
      </c>
      <c r="R86" s="113">
        <v>7</v>
      </c>
      <c r="S86" s="60"/>
      <c r="T86" s="68"/>
      <c r="U86" s="61"/>
      <c r="Z86" s="1" t="s">
        <v>34</v>
      </c>
      <c r="AA86" s="1">
        <v>4</v>
      </c>
      <c r="AB86" s="1">
        <v>3</v>
      </c>
      <c r="AC86" s="1">
        <v>2</v>
      </c>
      <c r="AD86" s="1">
        <v>3</v>
      </c>
    </row>
    <row r="87" spans="1:30" ht="14" thickBot="1" x14ac:dyDescent="0.2">
      <c r="A87" s="21"/>
      <c r="B87" s="274"/>
      <c r="C87" s="16"/>
      <c r="D87" s="130"/>
      <c r="E87" s="131"/>
      <c r="F87" s="132"/>
      <c r="G87" s="133"/>
      <c r="H87" s="133"/>
      <c r="I87" s="134"/>
      <c r="J87" s="133"/>
      <c r="K87" s="134"/>
      <c r="L87" s="134"/>
      <c r="M87" s="134"/>
      <c r="N87" s="135"/>
      <c r="O87" s="115"/>
      <c r="P87" s="116"/>
      <c r="Q87" s="112"/>
      <c r="R87" s="115"/>
      <c r="S87" s="5"/>
      <c r="T87" s="5"/>
      <c r="U87" s="39"/>
    </row>
    <row r="88" spans="1:30" ht="14" thickBot="1" x14ac:dyDescent="0.2">
      <c r="A88" s="1"/>
      <c r="B88" s="43"/>
      <c r="C88" s="145"/>
      <c r="D88" s="141"/>
      <c r="E88" s="142"/>
      <c r="F88" s="143"/>
      <c r="G88" s="49"/>
      <c r="H88" s="49"/>
      <c r="I88" s="7"/>
      <c r="J88" s="49"/>
      <c r="K88" s="7"/>
      <c r="L88" s="7"/>
      <c r="M88" s="7"/>
      <c r="N88" s="146"/>
      <c r="O88" s="108"/>
      <c r="P88" s="109"/>
      <c r="Q88" s="117"/>
      <c r="R88" s="108"/>
      <c r="S88" s="3"/>
      <c r="T88" s="3"/>
      <c r="U88" s="45"/>
    </row>
    <row r="89" spans="1:30" ht="14" x14ac:dyDescent="0.15">
      <c r="B89" s="270" t="s">
        <v>43</v>
      </c>
      <c r="C89" s="16"/>
      <c r="D89" s="26" t="s">
        <v>124</v>
      </c>
      <c r="E89" s="125"/>
      <c r="F89" s="126"/>
      <c r="G89" s="26" t="s">
        <v>123</v>
      </c>
      <c r="H89" s="26" t="s">
        <v>0</v>
      </c>
      <c r="I89" s="70" t="s">
        <v>142</v>
      </c>
      <c r="J89" s="127"/>
      <c r="K89" s="128"/>
      <c r="L89" s="128"/>
      <c r="M89" s="26">
        <v>6</v>
      </c>
      <c r="N89" s="129"/>
      <c r="O89" s="110"/>
      <c r="P89" s="111"/>
      <c r="Q89" s="161"/>
      <c r="R89" s="110"/>
      <c r="S89" s="4"/>
      <c r="T89" s="4"/>
      <c r="U89" s="40"/>
      <c r="Z89" s="1" t="s">
        <v>0</v>
      </c>
      <c r="AA89" s="1">
        <v>4</v>
      </c>
      <c r="AB89" s="1">
        <v>4</v>
      </c>
      <c r="AD89" s="1">
        <v>4</v>
      </c>
    </row>
    <row r="90" spans="1:30" x14ac:dyDescent="0.15">
      <c r="B90" s="271"/>
      <c r="C90" s="16"/>
      <c r="D90" s="130"/>
      <c r="E90" s="131"/>
      <c r="F90" s="132"/>
      <c r="G90" s="133"/>
      <c r="H90" s="133"/>
      <c r="I90" s="134"/>
      <c r="J90" s="133"/>
      <c r="K90" s="134"/>
      <c r="L90" s="134"/>
      <c r="M90" s="134"/>
      <c r="N90" s="135"/>
      <c r="O90" s="115"/>
      <c r="P90" s="116"/>
      <c r="Q90" s="112"/>
      <c r="R90" s="115"/>
      <c r="S90" s="5"/>
      <c r="T90" s="5"/>
      <c r="U90" s="39"/>
    </row>
    <row r="91" spans="1:30" ht="14" x14ac:dyDescent="0.15">
      <c r="B91" s="271"/>
      <c r="C91" s="16"/>
      <c r="D91" s="130"/>
      <c r="E91" s="136"/>
      <c r="F91" s="137"/>
      <c r="G91" s="130"/>
      <c r="H91" s="130"/>
      <c r="I91" s="140" t="s">
        <v>130</v>
      </c>
      <c r="J91" s="133"/>
      <c r="K91" s="134"/>
      <c r="L91" s="134"/>
      <c r="M91" s="134"/>
      <c r="N91" s="135"/>
      <c r="O91" s="115"/>
      <c r="P91" s="116"/>
      <c r="Q91" s="112"/>
      <c r="R91" s="115"/>
      <c r="S91" s="5"/>
      <c r="T91" s="5"/>
      <c r="U91" s="39"/>
      <c r="Z91" s="1" t="s">
        <v>1</v>
      </c>
      <c r="AA91" s="1">
        <v>4</v>
      </c>
      <c r="AB91" s="1">
        <v>4</v>
      </c>
      <c r="AD91" s="1">
        <v>4</v>
      </c>
    </row>
    <row r="92" spans="1:30" ht="28" x14ac:dyDescent="0.15">
      <c r="B92" s="271"/>
      <c r="C92" s="16"/>
      <c r="D92" s="130"/>
      <c r="E92" s="136" t="s">
        <v>58</v>
      </c>
      <c r="F92" s="137" t="s">
        <v>83</v>
      </c>
      <c r="G92" s="138" t="s">
        <v>125</v>
      </c>
      <c r="H92" s="138" t="s">
        <v>61</v>
      </c>
      <c r="I92" s="201" t="s">
        <v>215</v>
      </c>
      <c r="J92" s="138"/>
      <c r="K92" s="138">
        <v>20</v>
      </c>
      <c r="L92" s="138">
        <v>1</v>
      </c>
      <c r="M92" s="138"/>
      <c r="N92" s="135"/>
      <c r="O92" s="113"/>
      <c r="P92" s="114"/>
      <c r="Q92" s="165" t="str">
        <f t="shared" si="10"/>
        <v>24DCAD01E1/24DCAD01X1</v>
      </c>
      <c r="R92" s="113">
        <v>7</v>
      </c>
      <c r="S92" s="60"/>
      <c r="T92" s="68"/>
      <c r="U92" s="61"/>
      <c r="Z92" s="1" t="s">
        <v>34</v>
      </c>
      <c r="AA92" s="1">
        <v>4</v>
      </c>
      <c r="AB92" s="1">
        <v>4</v>
      </c>
      <c r="AC92" s="1">
        <v>1</v>
      </c>
      <c r="AD92" s="1">
        <v>4</v>
      </c>
    </row>
    <row r="93" spans="1:30" ht="14.5" customHeight="1" x14ac:dyDescent="0.15">
      <c r="B93" s="271"/>
      <c r="C93" s="16"/>
      <c r="D93" s="130"/>
      <c r="E93" s="136"/>
      <c r="F93" s="137"/>
      <c r="G93" s="186" t="s">
        <v>156</v>
      </c>
      <c r="H93" s="187"/>
      <c r="I93" s="188"/>
      <c r="J93" s="187"/>
      <c r="K93" s="187"/>
      <c r="L93" s="187"/>
      <c r="M93" s="187"/>
      <c r="N93" s="135"/>
      <c r="O93" s="189"/>
      <c r="P93" s="190"/>
      <c r="Q93" s="191"/>
      <c r="R93" s="189"/>
      <c r="S93" s="192"/>
      <c r="T93" s="192"/>
      <c r="U93" s="193"/>
    </row>
    <row r="94" spans="1:30" ht="14.5" customHeight="1" x14ac:dyDescent="0.15">
      <c r="B94" s="271"/>
      <c r="C94" s="16"/>
      <c r="D94" s="130"/>
      <c r="E94" s="136" t="s">
        <v>84</v>
      </c>
      <c r="F94" s="137" t="s">
        <v>83</v>
      </c>
      <c r="G94" s="138" t="s">
        <v>85</v>
      </c>
      <c r="H94" s="138" t="s">
        <v>64</v>
      </c>
      <c r="I94" s="139" t="s">
        <v>88</v>
      </c>
      <c r="J94" s="138"/>
      <c r="K94" s="138">
        <v>25</v>
      </c>
      <c r="L94" s="138"/>
      <c r="M94" s="138"/>
      <c r="N94" s="135"/>
      <c r="O94" s="168" t="s">
        <v>169</v>
      </c>
      <c r="P94" s="169"/>
      <c r="Q94" s="165" t="str">
        <f t="shared" si="10"/>
        <v>ManuelE1/ManuelX1</v>
      </c>
      <c r="R94" s="168"/>
      <c r="S94" s="60"/>
      <c r="T94" s="170"/>
      <c r="U94" s="171"/>
      <c r="Z94" s="1" t="s">
        <v>34</v>
      </c>
      <c r="AA94" s="1">
        <v>4</v>
      </c>
      <c r="AB94" s="1">
        <v>5</v>
      </c>
      <c r="AC94" s="1">
        <v>1</v>
      </c>
      <c r="AD94" s="1">
        <v>4</v>
      </c>
    </row>
    <row r="95" spans="1:30" ht="14.5" customHeight="1" x14ac:dyDescent="0.15">
      <c r="B95" s="271"/>
      <c r="C95" s="16"/>
      <c r="D95" s="130"/>
      <c r="E95" s="136"/>
      <c r="F95" s="137"/>
      <c r="G95" s="172" t="s">
        <v>156</v>
      </c>
      <c r="H95" s="173"/>
      <c r="I95" s="174"/>
      <c r="J95" s="173"/>
      <c r="K95" s="173"/>
      <c r="L95" s="173"/>
      <c r="M95" s="173"/>
      <c r="N95" s="135"/>
      <c r="O95" s="175"/>
      <c r="P95" s="176"/>
      <c r="Q95" s="177"/>
      <c r="R95" s="175"/>
      <c r="S95" s="178"/>
      <c r="T95" s="178"/>
      <c r="U95" s="179"/>
    </row>
    <row r="96" spans="1:30" ht="14" x14ac:dyDescent="0.15">
      <c r="B96" s="271"/>
      <c r="C96" s="16"/>
      <c r="D96" s="180" t="s">
        <v>170</v>
      </c>
      <c r="E96" s="181"/>
      <c r="F96" s="182"/>
      <c r="G96" s="94" t="s">
        <v>171</v>
      </c>
      <c r="H96" s="94" t="s">
        <v>1</v>
      </c>
      <c r="I96" s="12" t="s">
        <v>159</v>
      </c>
      <c r="J96" s="94"/>
      <c r="K96" s="12"/>
      <c r="L96" s="12"/>
      <c r="M96" s="12"/>
      <c r="N96" s="12"/>
      <c r="O96" s="115"/>
      <c r="P96" s="116"/>
      <c r="Q96" s="183"/>
      <c r="R96" s="115"/>
      <c r="S96" s="184"/>
      <c r="T96" s="184"/>
      <c r="U96" s="185"/>
    </row>
    <row r="97" spans="1:30" ht="14.5" customHeight="1" x14ac:dyDescent="0.15">
      <c r="B97" s="271"/>
      <c r="C97" s="16"/>
      <c r="D97" s="130"/>
      <c r="E97" s="136" t="s">
        <v>84</v>
      </c>
      <c r="F97" s="137" t="s">
        <v>83</v>
      </c>
      <c r="G97" s="138" t="s">
        <v>85</v>
      </c>
      <c r="H97" s="138" t="s">
        <v>64</v>
      </c>
      <c r="I97" s="139" t="s">
        <v>89</v>
      </c>
      <c r="J97" s="138"/>
      <c r="K97" s="138">
        <v>25</v>
      </c>
      <c r="L97" s="138"/>
      <c r="M97" s="138"/>
      <c r="N97" s="135"/>
      <c r="O97" s="168" t="s">
        <v>169</v>
      </c>
      <c r="P97" s="169"/>
      <c r="Q97" s="165"/>
      <c r="R97" s="168"/>
      <c r="S97" s="60"/>
      <c r="T97" s="170"/>
      <c r="U97" s="171"/>
    </row>
    <row r="98" spans="1:30" ht="14.5" customHeight="1" x14ac:dyDescent="0.15">
      <c r="B98" s="271"/>
      <c r="C98" s="16"/>
      <c r="D98" s="130"/>
      <c r="E98" s="136"/>
      <c r="F98" s="137"/>
      <c r="G98" s="172" t="s">
        <v>156</v>
      </c>
      <c r="H98" s="173"/>
      <c r="I98" s="174"/>
      <c r="J98" s="173"/>
      <c r="K98" s="173"/>
      <c r="L98" s="173"/>
      <c r="M98" s="173"/>
      <c r="N98" s="135"/>
      <c r="O98" s="194"/>
      <c r="P98" s="195"/>
      <c r="Q98" s="196"/>
      <c r="R98" s="194"/>
      <c r="S98" s="197"/>
      <c r="T98" s="197"/>
      <c r="U98" s="198"/>
    </row>
    <row r="99" spans="1:30" ht="14" x14ac:dyDescent="0.15">
      <c r="B99" s="271"/>
      <c r="C99" s="16"/>
      <c r="D99" s="180" t="s">
        <v>174</v>
      </c>
      <c r="E99" s="181"/>
      <c r="F99" s="182"/>
      <c r="G99" s="94" t="s">
        <v>175</v>
      </c>
      <c r="H99" s="94" t="s">
        <v>1</v>
      </c>
      <c r="I99" s="12" t="s">
        <v>176</v>
      </c>
      <c r="J99" s="94"/>
      <c r="K99" s="12"/>
      <c r="L99" s="12"/>
      <c r="M99" s="12"/>
      <c r="N99" s="12"/>
      <c r="O99" s="115"/>
      <c r="P99" s="116"/>
      <c r="Q99" s="183"/>
      <c r="R99" s="115"/>
      <c r="S99" s="184"/>
      <c r="T99" s="184"/>
      <c r="U99" s="185"/>
    </row>
    <row r="100" spans="1:30" ht="14.5" customHeight="1" x14ac:dyDescent="0.15">
      <c r="B100" s="271"/>
      <c r="C100" s="16"/>
      <c r="D100" s="130"/>
      <c r="E100" s="136" t="s">
        <v>84</v>
      </c>
      <c r="F100" s="137" t="s">
        <v>83</v>
      </c>
      <c r="G100" s="138" t="s">
        <v>85</v>
      </c>
      <c r="H100" s="138" t="s">
        <v>64</v>
      </c>
      <c r="I100" s="139" t="s">
        <v>90</v>
      </c>
      <c r="J100" s="138"/>
      <c r="K100" s="138">
        <v>25</v>
      </c>
      <c r="L100" s="138"/>
      <c r="M100" s="138"/>
      <c r="N100" s="135"/>
      <c r="O100" s="168" t="s">
        <v>169</v>
      </c>
      <c r="P100" s="169"/>
      <c r="Q100" s="165" t="str">
        <f t="shared" si="10"/>
        <v>ManuelE1/ManuelX1</v>
      </c>
      <c r="R100" s="168"/>
      <c r="S100" s="60"/>
      <c r="T100" s="170"/>
      <c r="U100" s="171"/>
      <c r="Z100" s="1" t="s">
        <v>34</v>
      </c>
      <c r="AA100" s="1">
        <v>4</v>
      </c>
      <c r="AB100" s="1">
        <v>5</v>
      </c>
      <c r="AC100" s="1">
        <v>2</v>
      </c>
      <c r="AD100" s="1">
        <v>4</v>
      </c>
    </row>
    <row r="101" spans="1:30" ht="14.5" customHeight="1" x14ac:dyDescent="0.15">
      <c r="B101" s="271"/>
      <c r="C101" s="16"/>
      <c r="D101" s="130"/>
      <c r="E101" s="136"/>
      <c r="F101" s="137"/>
      <c r="G101" s="186" t="s">
        <v>156</v>
      </c>
      <c r="H101" s="187"/>
      <c r="I101" s="188"/>
      <c r="J101" s="187"/>
      <c r="K101" s="187"/>
      <c r="L101" s="187"/>
      <c r="M101" s="187"/>
      <c r="N101" s="135"/>
      <c r="O101" s="189"/>
      <c r="P101" s="190"/>
      <c r="Q101" s="191"/>
      <c r="R101" s="189"/>
      <c r="S101" s="192"/>
      <c r="T101" s="192"/>
      <c r="U101" s="193"/>
    </row>
    <row r="102" spans="1:30" ht="14" x14ac:dyDescent="0.15">
      <c r="B102" s="271"/>
      <c r="C102" s="16"/>
      <c r="D102" s="130"/>
      <c r="E102" s="136" t="s">
        <v>84</v>
      </c>
      <c r="F102" s="137" t="s">
        <v>83</v>
      </c>
      <c r="G102" s="138" t="s">
        <v>172</v>
      </c>
      <c r="H102" s="138" t="s">
        <v>87</v>
      </c>
      <c r="I102" s="139" t="s">
        <v>173</v>
      </c>
      <c r="J102" s="138"/>
      <c r="K102" s="138">
        <v>25</v>
      </c>
      <c r="L102" s="138"/>
      <c r="M102" s="138"/>
      <c r="N102" s="135"/>
      <c r="O102" s="168" t="s">
        <v>86</v>
      </c>
      <c r="P102" s="169"/>
      <c r="Q102" s="165" t="str">
        <f t="shared" si="10"/>
        <v>24ZENT01E1/24ZENT01X1</v>
      </c>
      <c r="R102" s="168"/>
      <c r="S102" s="60"/>
      <c r="T102" s="170"/>
      <c r="U102" s="171"/>
      <c r="Z102" s="1" t="s">
        <v>34</v>
      </c>
      <c r="AA102" s="1">
        <v>3</v>
      </c>
      <c r="AB102" s="1">
        <v>5</v>
      </c>
      <c r="AC102" s="1">
        <v>2</v>
      </c>
      <c r="AD102" s="1">
        <v>4</v>
      </c>
    </row>
    <row r="103" spans="1:30" ht="14" thickBot="1" x14ac:dyDescent="0.2">
      <c r="B103" s="271"/>
      <c r="C103" s="16"/>
      <c r="D103" s="130"/>
      <c r="E103" s="131"/>
      <c r="F103" s="132"/>
      <c r="G103" s="133"/>
      <c r="H103" s="133"/>
      <c r="I103" s="134"/>
      <c r="J103" s="133"/>
      <c r="K103" s="134"/>
      <c r="L103" s="134"/>
      <c r="M103" s="134"/>
      <c r="N103" s="135"/>
      <c r="O103" s="115"/>
      <c r="P103" s="116"/>
      <c r="Q103" s="112"/>
      <c r="R103" s="115"/>
      <c r="S103" s="5"/>
      <c r="T103" s="5"/>
      <c r="U103" s="39"/>
    </row>
    <row r="104" spans="1:30" ht="14" thickBot="1" x14ac:dyDescent="0.2">
      <c r="A104" s="1"/>
      <c r="B104" s="47"/>
      <c r="C104" s="145"/>
      <c r="D104" s="141"/>
      <c r="E104" s="142"/>
      <c r="F104" s="143"/>
      <c r="G104" s="49"/>
      <c r="H104" s="49"/>
      <c r="I104" s="7"/>
      <c r="J104" s="49"/>
      <c r="K104" s="7"/>
      <c r="L104" s="7"/>
      <c r="M104" s="7"/>
      <c r="N104" s="146"/>
      <c r="O104" s="108"/>
      <c r="P104" s="109"/>
      <c r="Q104" s="117"/>
      <c r="R104" s="108"/>
      <c r="S104" s="3"/>
      <c r="T104" s="3"/>
      <c r="U104" s="45"/>
    </row>
    <row r="105" spans="1:30" ht="14" x14ac:dyDescent="0.15">
      <c r="B105" s="264" t="s">
        <v>30</v>
      </c>
      <c r="C105" s="16"/>
      <c r="D105" s="26" t="s">
        <v>127</v>
      </c>
      <c r="E105" s="125"/>
      <c r="F105" s="126"/>
      <c r="G105" s="26" t="s">
        <v>126</v>
      </c>
      <c r="H105" s="26" t="s">
        <v>0</v>
      </c>
      <c r="I105" s="70" t="s">
        <v>94</v>
      </c>
      <c r="J105" s="127"/>
      <c r="K105" s="128"/>
      <c r="L105" s="128"/>
      <c r="M105" s="26">
        <v>3</v>
      </c>
      <c r="N105" s="129"/>
      <c r="O105" s="110"/>
      <c r="P105" s="111"/>
      <c r="Q105" s="161"/>
      <c r="R105" s="110"/>
      <c r="S105" s="4"/>
      <c r="T105" s="4"/>
      <c r="U105" s="40"/>
      <c r="Z105" s="1" t="s">
        <v>0</v>
      </c>
      <c r="AA105" s="1">
        <v>4</v>
      </c>
      <c r="AB105" s="1">
        <v>7</v>
      </c>
      <c r="AD105" s="1">
        <v>6</v>
      </c>
    </row>
    <row r="106" spans="1:30" x14ac:dyDescent="0.15">
      <c r="B106" s="265"/>
      <c r="C106" s="16"/>
      <c r="D106" s="130"/>
      <c r="E106" s="131"/>
      <c r="F106" s="132"/>
      <c r="G106" s="133"/>
      <c r="H106" s="133"/>
      <c r="I106" s="134"/>
      <c r="J106" s="133"/>
      <c r="K106" s="134"/>
      <c r="L106" s="134"/>
      <c r="M106" s="134"/>
      <c r="N106" s="135"/>
      <c r="O106" s="115"/>
      <c r="P106" s="116"/>
      <c r="Q106" s="112"/>
      <c r="R106" s="115"/>
      <c r="S106" s="5"/>
      <c r="T106" s="5"/>
      <c r="U106" s="39"/>
    </row>
    <row r="107" spans="1:30" ht="14" x14ac:dyDescent="0.15">
      <c r="B107" s="265"/>
      <c r="C107" s="16"/>
      <c r="D107" s="130"/>
      <c r="E107" s="136" t="s">
        <v>84</v>
      </c>
      <c r="F107" s="137" t="s">
        <v>60</v>
      </c>
      <c r="G107" s="138" t="s">
        <v>140</v>
      </c>
      <c r="H107" s="138" t="s">
        <v>155</v>
      </c>
      <c r="I107" s="139" t="s">
        <v>96</v>
      </c>
      <c r="J107" s="138"/>
      <c r="K107" s="138">
        <v>20</v>
      </c>
      <c r="L107" s="138">
        <v>1</v>
      </c>
      <c r="M107" s="138"/>
      <c r="N107" s="135"/>
      <c r="O107" s="113" t="s">
        <v>95</v>
      </c>
      <c r="P107" s="114"/>
      <c r="Q107" s="165" t="str">
        <f t="shared" ref="Q107:Q113" si="14">IF(G107&lt;&gt;"",G107&amp;"E1/"&amp;G107&amp;"X1","")</f>
        <v>24DCAE01E1/24DCAE01X1</v>
      </c>
      <c r="R107" s="113">
        <v>7</v>
      </c>
      <c r="S107" s="60"/>
      <c r="T107" s="68"/>
      <c r="U107" s="61"/>
      <c r="Z107" s="1" t="s">
        <v>34</v>
      </c>
      <c r="AA107" s="1">
        <v>4</v>
      </c>
      <c r="AB107" s="1">
        <v>7</v>
      </c>
      <c r="AC107" s="1">
        <v>1</v>
      </c>
      <c r="AD107" s="1">
        <v>6</v>
      </c>
    </row>
    <row r="108" spans="1:30" ht="14" thickBot="1" x14ac:dyDescent="0.2">
      <c r="B108" s="266"/>
      <c r="C108" s="16"/>
      <c r="D108" s="130"/>
      <c r="E108" s="131"/>
      <c r="F108" s="132"/>
      <c r="G108" s="133"/>
      <c r="H108" s="133"/>
      <c r="I108" s="134"/>
      <c r="J108" s="133"/>
      <c r="K108" s="134"/>
      <c r="L108" s="134"/>
      <c r="M108" s="134"/>
      <c r="N108" s="135"/>
      <c r="O108" s="115"/>
      <c r="P108" s="116"/>
      <c r="Q108" s="112"/>
      <c r="R108" s="115"/>
      <c r="S108" s="5"/>
      <c r="T108" s="5"/>
      <c r="U108" s="39"/>
    </row>
    <row r="109" spans="1:30" ht="14" thickBot="1" x14ac:dyDescent="0.2">
      <c r="A109" s="1"/>
      <c r="B109" s="41"/>
      <c r="C109" s="145"/>
      <c r="D109" s="141"/>
      <c r="E109" s="142"/>
      <c r="F109" s="143"/>
      <c r="G109" s="49"/>
      <c r="H109" s="49"/>
      <c r="I109" s="7"/>
      <c r="J109" s="49"/>
      <c r="K109" s="7"/>
      <c r="L109" s="7"/>
      <c r="M109" s="7"/>
      <c r="N109" s="146"/>
      <c r="O109" s="108"/>
      <c r="P109" s="109"/>
      <c r="Q109" s="117"/>
      <c r="R109" s="108"/>
      <c r="S109" s="3"/>
      <c r="T109" s="3"/>
      <c r="U109" s="45"/>
    </row>
    <row r="110" spans="1:30" ht="14" x14ac:dyDescent="0.15">
      <c r="B110" s="267" t="s">
        <v>154</v>
      </c>
      <c r="C110" s="16"/>
      <c r="D110" s="26" t="s">
        <v>148</v>
      </c>
      <c r="E110" s="125"/>
      <c r="F110" s="126"/>
      <c r="G110" s="26" t="s">
        <v>149</v>
      </c>
      <c r="H110" s="26" t="s">
        <v>0</v>
      </c>
      <c r="I110" s="70" t="s">
        <v>152</v>
      </c>
      <c r="J110" s="127"/>
      <c r="K110" s="128"/>
      <c r="L110" s="128"/>
      <c r="M110" s="26">
        <v>3</v>
      </c>
      <c r="N110" s="129"/>
      <c r="O110" s="110"/>
      <c r="P110" s="111"/>
      <c r="Q110" s="161"/>
      <c r="R110" s="110"/>
      <c r="S110" s="4"/>
      <c r="T110" s="4"/>
      <c r="U110" s="40"/>
      <c r="Z110" s="1" t="s">
        <v>0</v>
      </c>
      <c r="AA110" s="1">
        <v>4</v>
      </c>
      <c r="AB110" s="1">
        <v>8</v>
      </c>
      <c r="AD110" s="1">
        <v>7</v>
      </c>
    </row>
    <row r="111" spans="1:30" x14ac:dyDescent="0.15">
      <c r="B111" s="268"/>
      <c r="C111" s="16"/>
      <c r="D111" s="130"/>
      <c r="E111" s="131"/>
      <c r="F111" s="132"/>
      <c r="G111" s="133"/>
      <c r="H111" s="133"/>
      <c r="I111" s="134"/>
      <c r="J111" s="133"/>
      <c r="K111" s="134"/>
      <c r="L111" s="134"/>
      <c r="M111" s="134"/>
      <c r="N111" s="135"/>
      <c r="O111" s="115"/>
      <c r="P111" s="116"/>
      <c r="Q111" s="112"/>
      <c r="R111" s="115"/>
      <c r="S111" s="5"/>
      <c r="T111" s="5"/>
      <c r="U111" s="39"/>
    </row>
    <row r="112" spans="1:30" ht="14" x14ac:dyDescent="0.15">
      <c r="B112" s="268"/>
      <c r="C112" s="16"/>
      <c r="D112" s="130"/>
      <c r="E112" s="136" t="s">
        <v>58</v>
      </c>
      <c r="F112" s="137" t="s">
        <v>60</v>
      </c>
      <c r="G112" s="138" t="s">
        <v>150</v>
      </c>
      <c r="H112" s="138" t="s">
        <v>64</v>
      </c>
      <c r="I112" s="139" t="s">
        <v>133</v>
      </c>
      <c r="J112" s="138"/>
      <c r="K112" s="138">
        <v>12</v>
      </c>
      <c r="L112" s="138">
        <v>1</v>
      </c>
      <c r="M112" s="138"/>
      <c r="N112" s="135"/>
      <c r="O112" s="113"/>
      <c r="P112" s="114"/>
      <c r="Q112" s="165" t="str">
        <f t="shared" si="14"/>
        <v>24DCAF01E1/24DCAF01X1</v>
      </c>
      <c r="R112" s="113">
        <v>7</v>
      </c>
      <c r="S112" s="60"/>
      <c r="T112" s="68"/>
      <c r="U112" s="61"/>
      <c r="Z112" s="1" t="s">
        <v>34</v>
      </c>
      <c r="AA112" s="1">
        <v>4</v>
      </c>
      <c r="AB112" s="1">
        <v>8</v>
      </c>
      <c r="AC112" s="1">
        <v>1</v>
      </c>
      <c r="AD112" s="1">
        <v>7</v>
      </c>
    </row>
    <row r="113" spans="2:30" ht="14" x14ac:dyDescent="0.15">
      <c r="B113" s="268"/>
      <c r="C113" s="16"/>
      <c r="D113" s="130"/>
      <c r="E113" s="136" t="s">
        <v>58</v>
      </c>
      <c r="F113" s="137" t="s">
        <v>60</v>
      </c>
      <c r="G113" s="138" t="s">
        <v>151</v>
      </c>
      <c r="H113" s="138" t="s">
        <v>128</v>
      </c>
      <c r="I113" s="139" t="s">
        <v>179</v>
      </c>
      <c r="J113" s="138"/>
      <c r="K113" s="138">
        <v>8</v>
      </c>
      <c r="L113" s="138" t="s">
        <v>178</v>
      </c>
      <c r="M113" s="138"/>
      <c r="N113" s="135"/>
      <c r="O113" s="113"/>
      <c r="P113" s="114"/>
      <c r="Q113" s="165" t="str">
        <f t="shared" si="14"/>
        <v>24DCAF02E1/24DCAF02X1</v>
      </c>
      <c r="R113" s="113">
        <v>7</v>
      </c>
      <c r="S113" s="60"/>
      <c r="T113" s="68"/>
      <c r="U113" s="61"/>
      <c r="Z113" s="1" t="s">
        <v>34</v>
      </c>
      <c r="AA113" s="1">
        <v>4</v>
      </c>
      <c r="AB113" s="1">
        <v>8</v>
      </c>
      <c r="AC113" s="1">
        <v>2</v>
      </c>
      <c r="AD113" s="1">
        <v>7</v>
      </c>
    </row>
    <row r="114" spans="2:30" ht="14" thickBot="1" x14ac:dyDescent="0.2">
      <c r="B114" s="269"/>
      <c r="C114" s="16"/>
      <c r="D114" s="130"/>
      <c r="E114" s="131"/>
      <c r="F114" s="132"/>
      <c r="G114" s="133"/>
      <c r="H114" s="133"/>
      <c r="I114" s="134"/>
      <c r="J114" s="133"/>
      <c r="K114" s="134"/>
      <c r="L114" s="134"/>
      <c r="M114" s="134"/>
      <c r="N114" s="135"/>
      <c r="O114" s="115"/>
      <c r="P114" s="116"/>
      <c r="Q114" s="112"/>
      <c r="R114" s="115"/>
      <c r="S114" s="5"/>
      <c r="T114" s="5"/>
      <c r="U114" s="39"/>
    </row>
    <row r="115" spans="2:30" ht="14" thickBot="1" x14ac:dyDescent="0.2">
      <c r="B115" s="42"/>
      <c r="C115" s="147"/>
      <c r="D115" s="148"/>
      <c r="E115" s="149"/>
      <c r="F115" s="150"/>
      <c r="G115" s="151"/>
      <c r="H115" s="151"/>
      <c r="I115" s="152"/>
      <c r="J115" s="151"/>
      <c r="K115" s="151"/>
      <c r="L115" s="151"/>
      <c r="M115" s="151"/>
      <c r="N115" s="153"/>
      <c r="O115" s="154"/>
      <c r="P115" s="155"/>
      <c r="Q115" s="163"/>
      <c r="R115" s="154"/>
      <c r="S115" s="156"/>
      <c r="T115" s="156"/>
      <c r="U115" s="157"/>
      <c r="Z115" s="1" t="s">
        <v>141</v>
      </c>
    </row>
    <row r="116" spans="2:30" x14ac:dyDescent="0.15">
      <c r="B116" s="15"/>
      <c r="C116" s="15"/>
      <c r="D116" s="17"/>
      <c r="E116" s="18"/>
      <c r="F116" s="18"/>
      <c r="G116" s="18"/>
      <c r="H116" s="18"/>
      <c r="I116" s="15"/>
      <c r="J116" s="18"/>
      <c r="K116" s="15"/>
      <c r="L116" s="18"/>
      <c r="M116" s="18"/>
      <c r="N116" s="18"/>
      <c r="O116" s="15"/>
      <c r="P116" s="15"/>
      <c r="Q116" s="17"/>
      <c r="R116" s="17"/>
      <c r="S116" s="15"/>
      <c r="T116" s="15"/>
      <c r="U116" s="15"/>
      <c r="V116" s="15"/>
      <c r="W116" s="15"/>
      <c r="X116" s="15"/>
    </row>
    <row r="117" spans="2:30" ht="35" customHeight="1" x14ac:dyDescent="0.15">
      <c r="B117" s="262" t="s">
        <v>177</v>
      </c>
      <c r="C117" s="263"/>
      <c r="D117" s="263"/>
      <c r="E117" s="263"/>
      <c r="F117" s="263"/>
      <c r="G117" s="263"/>
      <c r="H117" s="263"/>
      <c r="I117" s="263"/>
      <c r="J117" s="263"/>
      <c r="K117" s="263"/>
      <c r="L117" s="263"/>
      <c r="M117" s="263"/>
    </row>
  </sheetData>
  <mergeCells count="24">
    <mergeCell ref="B18:B37"/>
    <mergeCell ref="B39:B51"/>
    <mergeCell ref="C2:D2"/>
    <mergeCell ref="B4:D4"/>
    <mergeCell ref="B7:D7"/>
    <mergeCell ref="B5:D5"/>
    <mergeCell ref="B8:D8"/>
    <mergeCell ref="F4:M4"/>
    <mergeCell ref="F5:M5"/>
    <mergeCell ref="C11:D11"/>
    <mergeCell ref="C10:D10"/>
    <mergeCell ref="K10:L10"/>
    <mergeCell ref="M10:N10"/>
    <mergeCell ref="K11:L11"/>
    <mergeCell ref="M11:N11"/>
    <mergeCell ref="F7:M7"/>
    <mergeCell ref="F8:M8"/>
    <mergeCell ref="B117:M117"/>
    <mergeCell ref="B54:B57"/>
    <mergeCell ref="B59:B63"/>
    <mergeCell ref="B105:B108"/>
    <mergeCell ref="B110:B114"/>
    <mergeCell ref="B89:B103"/>
    <mergeCell ref="B67:B87"/>
  </mergeCells>
  <conditionalFormatting sqref="O43:O45">
    <cfRule type="cellIs" dxfId="17" priority="26" operator="equal">
      <formula>"/"</formula>
    </cfRule>
  </conditionalFormatting>
  <conditionalFormatting sqref="O47:O48">
    <cfRule type="cellIs" dxfId="16" priority="33" operator="equal">
      <formula>"/"</formula>
    </cfRule>
  </conditionalFormatting>
  <conditionalFormatting sqref="O97:O98">
    <cfRule type="cellIs" dxfId="15" priority="11" operator="equal">
      <formula>"/"</formula>
    </cfRule>
  </conditionalFormatting>
  <conditionalFormatting sqref="O46:Q46">
    <cfRule type="cellIs" dxfId="14" priority="32" operator="equal">
      <formula>"/"</formula>
    </cfRule>
  </conditionalFormatting>
  <conditionalFormatting sqref="O49:Q49">
    <cfRule type="cellIs" dxfId="13" priority="30" operator="equal">
      <formula>"/"</formula>
    </cfRule>
  </conditionalFormatting>
  <conditionalFormatting sqref="O99:Q102">
    <cfRule type="cellIs" dxfId="12" priority="2" operator="equal">
      <formula>"/"</formula>
    </cfRule>
  </conditionalFormatting>
  <conditionalFormatting sqref="O14:R42">
    <cfRule type="cellIs" dxfId="11" priority="66" operator="equal">
      <formula>"/"</formula>
    </cfRule>
  </conditionalFormatting>
  <conditionalFormatting sqref="O50:R96">
    <cfRule type="cellIs" dxfId="10" priority="3" operator="equal">
      <formula>"/"</formula>
    </cfRule>
  </conditionalFormatting>
  <conditionalFormatting sqref="O103:R115">
    <cfRule type="cellIs" dxfId="9" priority="42" operator="equal">
      <formula>"/"</formula>
    </cfRule>
  </conditionalFormatting>
  <conditionalFormatting sqref="P45:Q45">
    <cfRule type="cellIs" dxfId="8" priority="38" operator="equal">
      <formula>"/"</formula>
    </cfRule>
  </conditionalFormatting>
  <conditionalFormatting sqref="P48:Q48">
    <cfRule type="cellIs" dxfId="7" priority="35" operator="equal">
      <formula>"/"</formula>
    </cfRule>
  </conditionalFormatting>
  <conditionalFormatting sqref="P98:Q98">
    <cfRule type="cellIs" dxfId="6" priority="13" operator="equal">
      <formula>"/"</formula>
    </cfRule>
  </conditionalFormatting>
  <conditionalFormatting sqref="P43:R44">
    <cfRule type="cellIs" dxfId="5" priority="27" operator="equal">
      <formula>"/"</formula>
    </cfRule>
  </conditionalFormatting>
  <conditionalFormatting sqref="P47:R47">
    <cfRule type="cellIs" dxfId="4" priority="40" operator="equal">
      <formula>"/"</formula>
    </cfRule>
  </conditionalFormatting>
  <conditionalFormatting sqref="P97:R97">
    <cfRule type="cellIs" dxfId="3" priority="23" operator="equal">
      <formula>"/"</formula>
    </cfRule>
  </conditionalFormatting>
  <conditionalFormatting sqref="R45:R46">
    <cfRule type="cellIs" dxfId="2" priority="31" operator="equal">
      <formula>"/"</formula>
    </cfRule>
  </conditionalFormatting>
  <conditionalFormatting sqref="R48:R49">
    <cfRule type="cellIs" dxfId="1" priority="29" operator="equal">
      <formula>"/"</formula>
    </cfRule>
  </conditionalFormatting>
  <conditionalFormatting sqref="R98:R102">
    <cfRule type="cellIs" dxfId="0" priority="1" operator="equal">
      <formula>"/"</formula>
    </cfRule>
  </conditionalFormatting>
  <printOptions horizontalCentered="1"/>
  <pageMargins left="0.25" right="0.25" top="0.75" bottom="0.75" header="0.3" footer="0.3"/>
  <pageSetup paperSize="9" scale="26" fitToHeight="0" orientation="landscape" r:id="rId1"/>
  <headerFooter>
    <oddFooter>&amp;L&amp;D - &amp;T&amp;R&amp;F
&amp;A</odd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A30FFDB2197404EB74B200805935FF9" ma:contentTypeVersion="14" ma:contentTypeDescription="Crée un document." ma:contentTypeScope="" ma:versionID="d6ba5f7e9e10850d2e3c78bd4ebc49a6">
  <xsd:schema xmlns:xsd="http://www.w3.org/2001/XMLSchema" xmlns:xs="http://www.w3.org/2001/XMLSchema" xmlns:p="http://schemas.microsoft.com/office/2006/metadata/properties" xmlns:ns3="2daa3511-c991-4051-9592-b7273f9079ba" xmlns:ns4="f8e33c00-9be8-4ac4-8e23-04e643215daa" targetNamespace="http://schemas.microsoft.com/office/2006/metadata/properties" ma:root="true" ma:fieldsID="adb60ec7af32c97ba82e663bb8247bf5" ns3:_="" ns4:_="">
    <xsd:import namespace="2daa3511-c991-4051-9592-b7273f9079ba"/>
    <xsd:import namespace="f8e33c00-9be8-4ac4-8e23-04e643215da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aa3511-c991-4051-9592-b7273f907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e33c00-9be8-4ac4-8e23-04e643215daa"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SharingHintHash" ma:index="16"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00B47D-3AE7-44A6-A8B4-5BED954A8530}">
  <ds:schemaRefs>
    <ds:schemaRef ds:uri="http://schemas.microsoft.com/office/2006/metadata/properties"/>
    <ds:schemaRef ds:uri="http://purl.org/dc/dcmitype/"/>
    <ds:schemaRef ds:uri="http://www.w3.org/XML/1998/namespace"/>
    <ds:schemaRef ds:uri="http://schemas.openxmlformats.org/package/2006/metadata/core-properties"/>
    <ds:schemaRef ds:uri="http://schemas.microsoft.com/office/2006/documentManagement/types"/>
    <ds:schemaRef ds:uri="http://purl.org/dc/elements/1.1/"/>
    <ds:schemaRef ds:uri="2daa3511-c991-4051-9592-b7273f9079ba"/>
    <ds:schemaRef ds:uri="http://schemas.microsoft.com/office/infopath/2007/PartnerControls"/>
    <ds:schemaRef ds:uri="f8e33c00-9be8-4ac4-8e23-04e643215daa"/>
    <ds:schemaRef ds:uri="http://purl.org/dc/terms/"/>
  </ds:schemaRefs>
</ds:datastoreItem>
</file>

<file path=customXml/itemProps2.xml><?xml version="1.0" encoding="utf-8"?>
<ds:datastoreItem xmlns:ds="http://schemas.openxmlformats.org/officeDocument/2006/customXml" ds:itemID="{20F58221-7D39-4319-9430-B4C297A666AB}">
  <ds:schemaRefs>
    <ds:schemaRef ds:uri="http://schemas.microsoft.com/sharepoint/v3/contenttype/forms"/>
  </ds:schemaRefs>
</ds:datastoreItem>
</file>

<file path=customXml/itemProps3.xml><?xml version="1.0" encoding="utf-8"?>
<ds:datastoreItem xmlns:ds="http://schemas.openxmlformats.org/officeDocument/2006/customXml" ds:itemID="{DD317A1A-3276-4BAE-819A-F658B0423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aa3511-c991-4051-9592-b7273f9079ba"/>
    <ds:schemaRef ds:uri="f8e33c00-9be8-4ac4-8e23-04e643215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Synthèse modification</vt:lpstr>
      <vt:lpstr>2DCF01 2022</vt:lpstr>
      <vt:lpstr>'2DCF01 2022'!Print_Area</vt:lpstr>
      <vt:lpstr>'Synthèse modification'!Print_Area</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Anetta Kopecka</cp:lastModifiedBy>
  <cp:lastPrinted>2024-02-06T07:22:54Z</cp:lastPrinted>
  <dcterms:created xsi:type="dcterms:W3CDTF">2009-03-17T09:52:56Z</dcterms:created>
  <dcterms:modified xsi:type="dcterms:W3CDTF">2024-02-15T17:18:24Z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0x010100EA30FFDB2197404EB74B200805935FF9</vt:lpwstr>
  </property>
</Properties>
</file>